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:\projekty\ROK 2019\10875-003-000_MIKULOV - venkovní koupaliště\F Nákladová část\F2 VÝKAZ VÝMĚR\"/>
    </mc:Choice>
  </mc:AlternateContent>
  <xr:revisionPtr revIDLastSave="0" documentId="13_ncr:1_{AE38CFFD-CFE8-49FF-8F0C-7ED0D2CEBD77}" xr6:coauthVersionLast="44" xr6:coauthVersionMax="44" xr10:uidLastSave="{00000000-0000-0000-0000-000000000000}"/>
  <bookViews>
    <workbookView xWindow="-120" yWindow="-120" windowWidth="29040" windowHeight="15840" firstSheet="11" activeTab="16" xr2:uid="{00000000-000D-0000-FFFF-FFFF00000000}"/>
  </bookViews>
  <sheets>
    <sheet name="Stavba" sheetId="1" r:id="rId1"/>
    <sheet name="VzorPolozky" sheetId="10" state="hidden" r:id="rId2"/>
    <sheet name="00 A Pol" sheetId="12" r:id="rId3"/>
    <sheet name="SO 01 D1.01a Pol" sheetId="13" r:id="rId4"/>
    <sheet name="SO 01 D1.01b Pol" sheetId="14" r:id="rId5"/>
    <sheet name="SO 01 D1.01c Pol" sheetId="15" r:id="rId6"/>
    <sheet name="SO 01 D1.01d Pol" sheetId="16" r:id="rId7"/>
    <sheet name="SO 01 D1.01e Pol" sheetId="17" r:id="rId8"/>
    <sheet name="SO 01 D1.01f Pol" sheetId="18" r:id="rId9"/>
    <sheet name="SO 01 D1.04 Pol" sheetId="19" r:id="rId10"/>
    <sheet name="SO 01 D1.08 Pol" sheetId="20" r:id="rId11"/>
    <sheet name="SO 01 D1.11 Pol" sheetId="21" r:id="rId12"/>
    <sheet name="SO 01 D1.12 Pol" sheetId="22" r:id="rId13"/>
    <sheet name="SO 02 D2.01 Pol" sheetId="23" r:id="rId14"/>
    <sheet name="SO 02 D2.04 Pol" sheetId="24" r:id="rId15"/>
    <sheet name="SO 03 D3 Pol" sheetId="25" r:id="rId16"/>
    <sheet name="SO 04 D4 Pol" sheetId="26" r:id="rId17"/>
    <sheet name="SO 04 D4 P1" sheetId="27" r:id="rId18"/>
    <sheet name="SO 04 D4.1 Pol" sheetId="28" r:id="rId19"/>
  </sheets>
  <externalReferences>
    <externalReference r:id="rId20"/>
  </externalReferences>
  <definedNames>
    <definedName name="CelkemDPHVypocet" localSheetId="0">Stavba!$H$62</definedName>
    <definedName name="CenaCelkem">Stavba!$G$29</definedName>
    <definedName name="CenaCelkemBezDPH">Stavba!$G$28</definedName>
    <definedName name="CenaCelkemVypocet" localSheetId="0">Stavba!$I$62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2">'00 A Pol'!$1:$7</definedName>
    <definedName name="_xlnm.Print_Titles" localSheetId="3">'SO 01 D1.01a Pol'!$1:$7</definedName>
    <definedName name="_xlnm.Print_Titles" localSheetId="4">'SO 01 D1.01b Pol'!$1:$7</definedName>
    <definedName name="_xlnm.Print_Titles" localSheetId="5">'SO 01 D1.01c Pol'!$1:$7</definedName>
    <definedName name="_xlnm.Print_Titles" localSheetId="6">'SO 01 D1.01d Pol'!$1:$7</definedName>
    <definedName name="_xlnm.Print_Titles" localSheetId="7">'SO 01 D1.01e Pol'!$1:$7</definedName>
    <definedName name="_xlnm.Print_Titles" localSheetId="8">'SO 01 D1.01f Pol'!$1:$7</definedName>
    <definedName name="_xlnm.Print_Titles" localSheetId="9">'SO 01 D1.04 Pol'!$1:$7</definedName>
    <definedName name="_xlnm.Print_Titles" localSheetId="10">'SO 01 D1.08 Pol'!$1:$7</definedName>
    <definedName name="_xlnm.Print_Titles" localSheetId="11">'SO 01 D1.11 Pol'!$1:$7</definedName>
    <definedName name="_xlnm.Print_Titles" localSheetId="12">'SO 01 D1.12 Pol'!$1:$7</definedName>
    <definedName name="_xlnm.Print_Titles" localSheetId="13">'SO 02 D2.01 Pol'!$1:$7</definedName>
    <definedName name="_xlnm.Print_Titles" localSheetId="14">'SO 02 D2.04 Pol'!$1:$7</definedName>
    <definedName name="_xlnm.Print_Titles" localSheetId="15">'SO 03 D3 Pol'!$1:$7</definedName>
    <definedName name="_xlnm.Print_Titles" localSheetId="17">'SO 04 D4 P1'!$1:$7</definedName>
    <definedName name="_xlnm.Print_Titles" localSheetId="16">'SO 04 D4 Pol'!$1:$7</definedName>
    <definedName name="_xlnm.Print_Titles" localSheetId="18">'SO 04 D4.1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A Pol'!$A$1:$X$32</definedName>
    <definedName name="_xlnm.Print_Area" localSheetId="3">'SO 01 D1.01a Pol'!$A$1:$X$88</definedName>
    <definedName name="_xlnm.Print_Area" localSheetId="4">'SO 01 D1.01b Pol'!$A$1:$X$138</definedName>
    <definedName name="_xlnm.Print_Area" localSheetId="5">'SO 01 D1.01c Pol'!$A$1:$X$181</definedName>
    <definedName name="_xlnm.Print_Area" localSheetId="6">'SO 01 D1.01d Pol'!$A$1:$X$74</definedName>
    <definedName name="_xlnm.Print_Area" localSheetId="7">'SO 01 D1.01e Pol'!$A$1:$X$67</definedName>
    <definedName name="_xlnm.Print_Area" localSheetId="8">'SO 01 D1.01f Pol'!$A$1:$X$255</definedName>
    <definedName name="_xlnm.Print_Area" localSheetId="9">'SO 01 D1.04 Pol'!$A$1:$X$77</definedName>
    <definedName name="_xlnm.Print_Area" localSheetId="10">'SO 01 D1.08 Pol'!$A$1:$X$200</definedName>
    <definedName name="_xlnm.Print_Area" localSheetId="11">'SO 01 D1.11 Pol'!$A$1:$X$21</definedName>
    <definedName name="_xlnm.Print_Area" localSheetId="12">'SO 01 D1.12 Pol'!$A$1:$X$21</definedName>
    <definedName name="_xlnm.Print_Area" localSheetId="13">'SO 02 D2.01 Pol'!$A$1:$X$418</definedName>
    <definedName name="_xlnm.Print_Area" localSheetId="14">'SO 02 D2.04 Pol'!$A$1:$X$125</definedName>
    <definedName name="_xlnm.Print_Area" localSheetId="15">'SO 03 D3 Pol'!$A$1:$X$150</definedName>
    <definedName name="_xlnm.Print_Area" localSheetId="17">'SO 04 D4 P1'!$A$1:$X$89</definedName>
    <definedName name="_xlnm.Print_Area" localSheetId="16">'SO 04 D4 Pol'!$A$1:$X$50</definedName>
    <definedName name="_xlnm.Print_Area" localSheetId="18">'SO 04 D4.1 Pol'!$A$1:$X$57</definedName>
    <definedName name="_xlnm.Print_Area" localSheetId="0">Stavba!$A$1:$J$115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Stavba!$F$62</definedName>
    <definedName name="ZakladDPHZakl">Stavba!$G$25</definedName>
    <definedName name="ZakladDPHZaklVypocet" localSheetId="0">Stavba!$G$62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G93" i="1" l="1"/>
  <c r="F54" i="1"/>
  <c r="F46" i="1"/>
  <c r="F9" i="28"/>
  <c r="G9" i="28" s="1"/>
  <c r="I9" i="28"/>
  <c r="K9" i="28"/>
  <c r="O9" i="28"/>
  <c r="Q9" i="28"/>
  <c r="V9" i="28"/>
  <c r="F10" i="28"/>
  <c r="G10" i="28"/>
  <c r="M10" i="28" s="1"/>
  <c r="I10" i="28"/>
  <c r="K10" i="28"/>
  <c r="O10" i="28"/>
  <c r="Q10" i="28"/>
  <c r="V10" i="28"/>
  <c r="F11" i="28"/>
  <c r="G11" i="28" s="1"/>
  <c r="M11" i="28" s="1"/>
  <c r="I11" i="28"/>
  <c r="K11" i="28"/>
  <c r="O11" i="28"/>
  <c r="Q11" i="28"/>
  <c r="V11" i="28"/>
  <c r="F12" i="28"/>
  <c r="G12" i="28" s="1"/>
  <c r="M12" i="28" s="1"/>
  <c r="I12" i="28"/>
  <c r="K12" i="28"/>
  <c r="O12" i="28"/>
  <c r="Q12" i="28"/>
  <c r="V12" i="28"/>
  <c r="F13" i="28"/>
  <c r="G13" i="28"/>
  <c r="M13" i="28" s="1"/>
  <c r="I13" i="28"/>
  <c r="K13" i="28"/>
  <c r="O13" i="28"/>
  <c r="Q13" i="28"/>
  <c r="V13" i="28"/>
  <c r="F15" i="28"/>
  <c r="G15" i="28"/>
  <c r="M15" i="28" s="1"/>
  <c r="I15" i="28"/>
  <c r="K15" i="28"/>
  <c r="O15" i="28"/>
  <c r="Q15" i="28"/>
  <c r="V15" i="28"/>
  <c r="F17" i="28"/>
  <c r="G17" i="28" s="1"/>
  <c r="M17" i="28" s="1"/>
  <c r="I17" i="28"/>
  <c r="K17" i="28"/>
  <c r="O17" i="28"/>
  <c r="Q17" i="28"/>
  <c r="V17" i="28"/>
  <c r="F18" i="28"/>
  <c r="G18" i="28"/>
  <c r="M18" i="28" s="1"/>
  <c r="I18" i="28"/>
  <c r="K18" i="28"/>
  <c r="O18" i="28"/>
  <c r="Q18" i="28"/>
  <c r="V18" i="28"/>
  <c r="F19" i="28"/>
  <c r="G19" i="28" s="1"/>
  <c r="M19" i="28" s="1"/>
  <c r="I19" i="28"/>
  <c r="K19" i="28"/>
  <c r="O19" i="28"/>
  <c r="Q19" i="28"/>
  <c r="V19" i="28"/>
  <c r="F20" i="28"/>
  <c r="G20" i="28"/>
  <c r="M20" i="28" s="1"/>
  <c r="I20" i="28"/>
  <c r="K20" i="28"/>
  <c r="O20" i="28"/>
  <c r="Q20" i="28"/>
  <c r="V20" i="28"/>
  <c r="F21" i="28"/>
  <c r="G21" i="28" s="1"/>
  <c r="M21" i="28" s="1"/>
  <c r="I21" i="28"/>
  <c r="K21" i="28"/>
  <c r="O21" i="28"/>
  <c r="Q21" i="28"/>
  <c r="V21" i="28"/>
  <c r="F22" i="28"/>
  <c r="G22" i="28" s="1"/>
  <c r="M22" i="28" s="1"/>
  <c r="I22" i="28"/>
  <c r="K22" i="28"/>
  <c r="O22" i="28"/>
  <c r="Q22" i="28"/>
  <c r="V22" i="28"/>
  <c r="F23" i="28"/>
  <c r="G23" i="28"/>
  <c r="M23" i="28" s="1"/>
  <c r="I23" i="28"/>
  <c r="K23" i="28"/>
  <c r="O23" i="28"/>
  <c r="Q23" i="28"/>
  <c r="V23" i="28"/>
  <c r="F24" i="28"/>
  <c r="G24" i="28"/>
  <c r="M24" i="28" s="1"/>
  <c r="I24" i="28"/>
  <c r="K24" i="28"/>
  <c r="O24" i="28"/>
  <c r="Q24" i="28"/>
  <c r="V24" i="28"/>
  <c r="F25" i="28"/>
  <c r="G25" i="28" s="1"/>
  <c r="M25" i="28" s="1"/>
  <c r="I25" i="28"/>
  <c r="K25" i="28"/>
  <c r="O25" i="28"/>
  <c r="Q25" i="28"/>
  <c r="V25" i="28"/>
  <c r="F26" i="28"/>
  <c r="G26" i="28"/>
  <c r="M26" i="28" s="1"/>
  <c r="I26" i="28"/>
  <c r="K26" i="28"/>
  <c r="O26" i="28"/>
  <c r="Q26" i="28"/>
  <c r="V26" i="28"/>
  <c r="F27" i="28"/>
  <c r="G27" i="28" s="1"/>
  <c r="M27" i="28" s="1"/>
  <c r="I27" i="28"/>
  <c r="K27" i="28"/>
  <c r="O27" i="28"/>
  <c r="Q27" i="28"/>
  <c r="V27" i="28"/>
  <c r="F28" i="28"/>
  <c r="G28" i="28"/>
  <c r="M28" i="28" s="1"/>
  <c r="I28" i="28"/>
  <c r="K28" i="28"/>
  <c r="O28" i="28"/>
  <c r="Q28" i="28"/>
  <c r="V28" i="28"/>
  <c r="F29" i="28"/>
  <c r="G29" i="28" s="1"/>
  <c r="M29" i="28" s="1"/>
  <c r="I29" i="28"/>
  <c r="K29" i="28"/>
  <c r="O29" i="28"/>
  <c r="Q29" i="28"/>
  <c r="V29" i="28"/>
  <c r="F30" i="28"/>
  <c r="G30" i="28" s="1"/>
  <c r="M30" i="28" s="1"/>
  <c r="I30" i="28"/>
  <c r="K30" i="28"/>
  <c r="O30" i="28"/>
  <c r="Q30" i="28"/>
  <c r="V30" i="28"/>
  <c r="F31" i="28"/>
  <c r="G31" i="28"/>
  <c r="M31" i="28" s="1"/>
  <c r="I31" i="28"/>
  <c r="K31" i="28"/>
  <c r="O31" i="28"/>
  <c r="Q31" i="28"/>
  <c r="V31" i="28"/>
  <c r="F32" i="28"/>
  <c r="G32" i="28"/>
  <c r="M32" i="28" s="1"/>
  <c r="I32" i="28"/>
  <c r="K32" i="28"/>
  <c r="O32" i="28"/>
  <c r="Q32" i="28"/>
  <c r="V32" i="28"/>
  <c r="F33" i="28"/>
  <c r="G33" i="28" s="1"/>
  <c r="M33" i="28" s="1"/>
  <c r="I33" i="28"/>
  <c r="K33" i="28"/>
  <c r="O33" i="28"/>
  <c r="Q33" i="28"/>
  <c r="V33" i="28"/>
  <c r="F35" i="28"/>
  <c r="G35" i="28" s="1"/>
  <c r="I35" i="28"/>
  <c r="K35" i="28"/>
  <c r="O35" i="28"/>
  <c r="Q35" i="28"/>
  <c r="V35" i="28"/>
  <c r="F36" i="28"/>
  <c r="G36" i="28" s="1"/>
  <c r="M36" i="28" s="1"/>
  <c r="I36" i="28"/>
  <c r="K36" i="28"/>
  <c r="O36" i="28"/>
  <c r="Q36" i="28"/>
  <c r="V36" i="28"/>
  <c r="F37" i="28"/>
  <c r="G37" i="28" s="1"/>
  <c r="M37" i="28" s="1"/>
  <c r="I37" i="28"/>
  <c r="K37" i="28"/>
  <c r="O37" i="28"/>
  <c r="Q37" i="28"/>
  <c r="V37" i="28"/>
  <c r="F38" i="28"/>
  <c r="G38" i="28" s="1"/>
  <c r="M38" i="28" s="1"/>
  <c r="I38" i="28"/>
  <c r="K38" i="28"/>
  <c r="O38" i="28"/>
  <c r="Q38" i="28"/>
  <c r="V38" i="28"/>
  <c r="F39" i="28"/>
  <c r="G39" i="28" s="1"/>
  <c r="M39" i="28" s="1"/>
  <c r="I39" i="28"/>
  <c r="K39" i="28"/>
  <c r="O39" i="28"/>
  <c r="Q39" i="28"/>
  <c r="V39" i="28"/>
  <c r="F40" i="28"/>
  <c r="G40" i="28" s="1"/>
  <c r="M40" i="28" s="1"/>
  <c r="I40" i="28"/>
  <c r="K40" i="28"/>
  <c r="O40" i="28"/>
  <c r="Q40" i="28"/>
  <c r="V40" i="28"/>
  <c r="F41" i="28"/>
  <c r="G41" i="28" s="1"/>
  <c r="M41" i="28" s="1"/>
  <c r="I41" i="28"/>
  <c r="K41" i="28"/>
  <c r="O41" i="28"/>
  <c r="Q41" i="28"/>
  <c r="V41" i="28"/>
  <c r="F42" i="28"/>
  <c r="G42" i="28"/>
  <c r="M42" i="28" s="1"/>
  <c r="I42" i="28"/>
  <c r="K42" i="28"/>
  <c r="O42" i="28"/>
  <c r="Q42" i="28"/>
  <c r="V42" i="28"/>
  <c r="F43" i="28"/>
  <c r="G43" i="28"/>
  <c r="M43" i="28" s="1"/>
  <c r="I43" i="28"/>
  <c r="K43" i="28"/>
  <c r="O43" i="28"/>
  <c r="Q43" i="28"/>
  <c r="V43" i="28"/>
  <c r="F44" i="28"/>
  <c r="G44" i="28" s="1"/>
  <c r="M44" i="28" s="1"/>
  <c r="I44" i="28"/>
  <c r="K44" i="28"/>
  <c r="O44" i="28"/>
  <c r="Q44" i="28"/>
  <c r="V44" i="28"/>
  <c r="F45" i="28"/>
  <c r="G45" i="28"/>
  <c r="M45" i="28" s="1"/>
  <c r="I45" i="28"/>
  <c r="K45" i="28"/>
  <c r="O45" i="28"/>
  <c r="Q45" i="28"/>
  <c r="V45" i="28"/>
  <c r="AE47" i="28"/>
  <c r="F61" i="1" s="1"/>
  <c r="F9" i="27"/>
  <c r="G9" i="27" s="1"/>
  <c r="G8" i="27" s="1"/>
  <c r="I9" i="27"/>
  <c r="I8" i="27" s="1"/>
  <c r="K9" i="27"/>
  <c r="K8" i="27" s="1"/>
  <c r="O9" i="27"/>
  <c r="Q9" i="27"/>
  <c r="V9" i="27"/>
  <c r="V8" i="27" s="1"/>
  <c r="F11" i="27"/>
  <c r="G11" i="27"/>
  <c r="M11" i="27" s="1"/>
  <c r="I11" i="27"/>
  <c r="K11" i="27"/>
  <c r="O11" i="27"/>
  <c r="Q11" i="27"/>
  <c r="V11" i="27"/>
  <c r="F14" i="27"/>
  <c r="G14" i="27" s="1"/>
  <c r="M14" i="27" s="1"/>
  <c r="M13" i="27" s="1"/>
  <c r="I14" i="27"/>
  <c r="I13" i="27" s="1"/>
  <c r="K14" i="27"/>
  <c r="K13" i="27" s="1"/>
  <c r="O14" i="27"/>
  <c r="O13" i="27" s="1"/>
  <c r="Q14" i="27"/>
  <c r="Q13" i="27" s="1"/>
  <c r="V14" i="27"/>
  <c r="V13" i="27" s="1"/>
  <c r="F17" i="27"/>
  <c r="G17" i="27"/>
  <c r="M17" i="27" s="1"/>
  <c r="I17" i="27"/>
  <c r="K17" i="27"/>
  <c r="O17" i="27"/>
  <c r="Q17" i="27"/>
  <c r="V17" i="27"/>
  <c r="F19" i="27"/>
  <c r="G19" i="27" s="1"/>
  <c r="M19" i="27" s="1"/>
  <c r="I19" i="27"/>
  <c r="K19" i="27"/>
  <c r="O19" i="27"/>
  <c r="Q19" i="27"/>
  <c r="V19" i="27"/>
  <c r="F21" i="27"/>
  <c r="G21" i="27" s="1"/>
  <c r="M21" i="27" s="1"/>
  <c r="I21" i="27"/>
  <c r="K21" i="27"/>
  <c r="O21" i="27"/>
  <c r="Q21" i="27"/>
  <c r="V21" i="27"/>
  <c r="F24" i="27"/>
  <c r="G24" i="27"/>
  <c r="M24" i="27" s="1"/>
  <c r="I24" i="27"/>
  <c r="K24" i="27"/>
  <c r="O24" i="27"/>
  <c r="Q24" i="27"/>
  <c r="V24" i="27"/>
  <c r="F27" i="27"/>
  <c r="G27" i="27"/>
  <c r="M27" i="27" s="1"/>
  <c r="I27" i="27"/>
  <c r="K27" i="27"/>
  <c r="O27" i="27"/>
  <c r="Q27" i="27"/>
  <c r="V27" i="27"/>
  <c r="F30" i="27"/>
  <c r="G30" i="27" s="1"/>
  <c r="M30" i="27" s="1"/>
  <c r="I30" i="27"/>
  <c r="K30" i="27"/>
  <c r="O30" i="27"/>
  <c r="Q30" i="27"/>
  <c r="V30" i="27"/>
  <c r="F32" i="27"/>
  <c r="G32" i="27"/>
  <c r="M32" i="27" s="1"/>
  <c r="I32" i="27"/>
  <c r="K32" i="27"/>
  <c r="O32" i="27"/>
  <c r="Q32" i="27"/>
  <c r="V32" i="27"/>
  <c r="F35" i="27"/>
  <c r="G35" i="27" s="1"/>
  <c r="M35" i="27" s="1"/>
  <c r="I35" i="27"/>
  <c r="K35" i="27"/>
  <c r="O35" i="27"/>
  <c r="Q35" i="27"/>
  <c r="V35" i="27"/>
  <c r="F37" i="27"/>
  <c r="G37" i="27"/>
  <c r="M37" i="27" s="1"/>
  <c r="I37" i="27"/>
  <c r="K37" i="27"/>
  <c r="O37" i="27"/>
  <c r="Q37" i="27"/>
  <c r="V37" i="27"/>
  <c r="F39" i="27"/>
  <c r="G39" i="27" s="1"/>
  <c r="M39" i="27" s="1"/>
  <c r="I39" i="27"/>
  <c r="K39" i="27"/>
  <c r="O39" i="27"/>
  <c r="Q39" i="27"/>
  <c r="V39" i="27"/>
  <c r="F41" i="27"/>
  <c r="G41" i="27" s="1"/>
  <c r="M41" i="27" s="1"/>
  <c r="I41" i="27"/>
  <c r="K41" i="27"/>
  <c r="O41" i="27"/>
  <c r="Q41" i="27"/>
  <c r="V41" i="27"/>
  <c r="F43" i="27"/>
  <c r="G43" i="27"/>
  <c r="M43" i="27" s="1"/>
  <c r="I43" i="27"/>
  <c r="K43" i="27"/>
  <c r="O43" i="27"/>
  <c r="Q43" i="27"/>
  <c r="V43" i="27"/>
  <c r="F44" i="27"/>
  <c r="G44" i="27"/>
  <c r="M44" i="27" s="1"/>
  <c r="I44" i="27"/>
  <c r="K44" i="27"/>
  <c r="O44" i="27"/>
  <c r="Q44" i="27"/>
  <c r="V44" i="27"/>
  <c r="F45" i="27"/>
  <c r="G45" i="27" s="1"/>
  <c r="M45" i="27" s="1"/>
  <c r="I45" i="27"/>
  <c r="K45" i="27"/>
  <c r="O45" i="27"/>
  <c r="Q45" i="27"/>
  <c r="V45" i="27"/>
  <c r="F46" i="27"/>
  <c r="G46" i="27"/>
  <c r="M46" i="27" s="1"/>
  <c r="I46" i="27"/>
  <c r="K46" i="27"/>
  <c r="O46" i="27"/>
  <c r="Q46" i="27"/>
  <c r="V46" i="27"/>
  <c r="F49" i="27"/>
  <c r="G49" i="27" s="1"/>
  <c r="M49" i="27" s="1"/>
  <c r="I49" i="27"/>
  <c r="K49" i="27"/>
  <c r="O49" i="27"/>
  <c r="Q49" i="27"/>
  <c r="V49" i="27"/>
  <c r="F50" i="27"/>
  <c r="G50" i="27"/>
  <c r="M50" i="27" s="1"/>
  <c r="I50" i="27"/>
  <c r="K50" i="27"/>
  <c r="O50" i="27"/>
  <c r="Q50" i="27"/>
  <c r="V50" i="27"/>
  <c r="F51" i="27"/>
  <c r="G51" i="27" s="1"/>
  <c r="M51" i="27" s="1"/>
  <c r="I51" i="27"/>
  <c r="K51" i="27"/>
  <c r="O51" i="27"/>
  <c r="Q51" i="27"/>
  <c r="V51" i="27"/>
  <c r="F54" i="27"/>
  <c r="G54" i="27" s="1"/>
  <c r="M54" i="27" s="1"/>
  <c r="I54" i="27"/>
  <c r="K54" i="27"/>
  <c r="O54" i="27"/>
  <c r="Q54" i="27"/>
  <c r="V54" i="27"/>
  <c r="F56" i="27"/>
  <c r="G56" i="27"/>
  <c r="M56" i="27" s="1"/>
  <c r="I56" i="27"/>
  <c r="K56" i="27"/>
  <c r="O56" i="27"/>
  <c r="Q56" i="27"/>
  <c r="V56" i="27"/>
  <c r="F58" i="27"/>
  <c r="G58" i="27"/>
  <c r="M58" i="27" s="1"/>
  <c r="I58" i="27"/>
  <c r="K58" i="27"/>
  <c r="O58" i="27"/>
  <c r="Q58" i="27"/>
  <c r="V58" i="27"/>
  <c r="F60" i="27"/>
  <c r="G60" i="27" s="1"/>
  <c r="M60" i="27" s="1"/>
  <c r="I60" i="27"/>
  <c r="K60" i="27"/>
  <c r="O60" i="27"/>
  <c r="Q60" i="27"/>
  <c r="V60" i="27"/>
  <c r="F62" i="27"/>
  <c r="G62" i="27"/>
  <c r="M62" i="27" s="1"/>
  <c r="I62" i="27"/>
  <c r="K62" i="27"/>
  <c r="O62" i="27"/>
  <c r="Q62" i="27"/>
  <c r="V62" i="27"/>
  <c r="F65" i="27"/>
  <c r="G65" i="27" s="1"/>
  <c r="I65" i="27"/>
  <c r="I64" i="27" s="1"/>
  <c r="G81" i="1" s="1"/>
  <c r="K65" i="27"/>
  <c r="K64" i="27" s="1"/>
  <c r="H81" i="1" s="1"/>
  <c r="I81" i="1" s="1"/>
  <c r="O65" i="27"/>
  <c r="O64" i="27" s="1"/>
  <c r="Q65" i="27"/>
  <c r="Q64" i="27" s="1"/>
  <c r="V65" i="27"/>
  <c r="V64" i="27" s="1"/>
  <c r="F68" i="27"/>
  <c r="G68" i="27" s="1"/>
  <c r="G67" i="27" s="1"/>
  <c r="I68" i="27"/>
  <c r="I67" i="27" s="1"/>
  <c r="K68" i="27"/>
  <c r="K67" i="27" s="1"/>
  <c r="O68" i="27"/>
  <c r="O67" i="27" s="1"/>
  <c r="Q68" i="27"/>
  <c r="Q67" i="27" s="1"/>
  <c r="V68" i="27"/>
  <c r="V67" i="27" s="1"/>
  <c r="F71" i="27"/>
  <c r="G71" i="27" s="1"/>
  <c r="I71" i="27"/>
  <c r="K71" i="27"/>
  <c r="O71" i="27"/>
  <c r="O70" i="27" s="1"/>
  <c r="Q71" i="27"/>
  <c r="V71" i="27"/>
  <c r="F73" i="27"/>
  <c r="G73" i="27" s="1"/>
  <c r="M73" i="27" s="1"/>
  <c r="I73" i="27"/>
  <c r="K73" i="27"/>
  <c r="O73" i="27"/>
  <c r="Q73" i="27"/>
  <c r="V73" i="27"/>
  <c r="F75" i="27"/>
  <c r="G75" i="27" s="1"/>
  <c r="M75" i="27" s="1"/>
  <c r="I75" i="27"/>
  <c r="K75" i="27"/>
  <c r="O75" i="27"/>
  <c r="Q75" i="27"/>
  <c r="V75" i="27"/>
  <c r="F77" i="27"/>
  <c r="G77" i="27" s="1"/>
  <c r="M77" i="27" s="1"/>
  <c r="I77" i="27"/>
  <c r="K77" i="27"/>
  <c r="O77" i="27"/>
  <c r="Q77" i="27"/>
  <c r="V77" i="27"/>
  <c r="AE79" i="27"/>
  <c r="F59" i="1" s="1"/>
  <c r="F9" i="26"/>
  <c r="G9" i="26"/>
  <c r="I9" i="26"/>
  <c r="K9" i="26"/>
  <c r="O9" i="26"/>
  <c r="Q9" i="26"/>
  <c r="V9" i="26"/>
  <c r="F11" i="26"/>
  <c r="G11" i="26" s="1"/>
  <c r="M11" i="26" s="1"/>
  <c r="I11" i="26"/>
  <c r="K11" i="26"/>
  <c r="O11" i="26"/>
  <c r="Q11" i="26"/>
  <c r="V11" i="26"/>
  <c r="F12" i="26"/>
  <c r="G12" i="26" s="1"/>
  <c r="M12" i="26" s="1"/>
  <c r="I12" i="26"/>
  <c r="K12" i="26"/>
  <c r="O12" i="26"/>
  <c r="Q12" i="26"/>
  <c r="V12" i="26"/>
  <c r="F14" i="26"/>
  <c r="G14" i="26"/>
  <c r="M14" i="26" s="1"/>
  <c r="I14" i="26"/>
  <c r="K14" i="26"/>
  <c r="O14" i="26"/>
  <c r="Q14" i="26"/>
  <c r="V14" i="26"/>
  <c r="F16" i="26"/>
  <c r="G16" i="26"/>
  <c r="M16" i="26" s="1"/>
  <c r="I16" i="26"/>
  <c r="K16" i="26"/>
  <c r="O16" i="26"/>
  <c r="Q16" i="26"/>
  <c r="V16" i="26"/>
  <c r="F19" i="26"/>
  <c r="G19" i="26" s="1"/>
  <c r="M19" i="26" s="1"/>
  <c r="I19" i="26"/>
  <c r="K19" i="26"/>
  <c r="O19" i="26"/>
  <c r="Q19" i="26"/>
  <c r="V19" i="26"/>
  <c r="F20" i="26"/>
  <c r="G20" i="26"/>
  <c r="M20" i="26" s="1"/>
  <c r="I20" i="26"/>
  <c r="K20" i="26"/>
  <c r="O20" i="26"/>
  <c r="Q20" i="26"/>
  <c r="V20" i="26"/>
  <c r="F21" i="26"/>
  <c r="G21" i="26" s="1"/>
  <c r="M21" i="26" s="1"/>
  <c r="I21" i="26"/>
  <c r="K21" i="26"/>
  <c r="O21" i="26"/>
  <c r="Q21" i="26"/>
  <c r="V21" i="26"/>
  <c r="F23" i="26"/>
  <c r="G23" i="26"/>
  <c r="M23" i="26" s="1"/>
  <c r="I23" i="26"/>
  <c r="K23" i="26"/>
  <c r="O23" i="26"/>
  <c r="Q23" i="26"/>
  <c r="V23" i="26"/>
  <c r="F26" i="26"/>
  <c r="G26" i="26" s="1"/>
  <c r="M26" i="26" s="1"/>
  <c r="M25" i="26" s="1"/>
  <c r="I26" i="26"/>
  <c r="I25" i="26" s="1"/>
  <c r="K26" i="26"/>
  <c r="K25" i="26" s="1"/>
  <c r="O26" i="26"/>
  <c r="O25" i="26" s="1"/>
  <c r="Q26" i="26"/>
  <c r="Q25" i="26" s="1"/>
  <c r="V26" i="26"/>
  <c r="V25" i="26" s="1"/>
  <c r="F28" i="26"/>
  <c r="G28" i="26" s="1"/>
  <c r="M28" i="26" s="1"/>
  <c r="M27" i="26" s="1"/>
  <c r="I28" i="26"/>
  <c r="I27" i="26" s="1"/>
  <c r="K28" i="26"/>
  <c r="K27" i="26" s="1"/>
  <c r="O28" i="26"/>
  <c r="O27" i="26" s="1"/>
  <c r="Q28" i="26"/>
  <c r="Q27" i="26" s="1"/>
  <c r="V28" i="26"/>
  <c r="V27" i="26" s="1"/>
  <c r="F31" i="26"/>
  <c r="G31" i="26" s="1"/>
  <c r="I31" i="26"/>
  <c r="I30" i="26" s="1"/>
  <c r="K31" i="26"/>
  <c r="K30" i="26" s="1"/>
  <c r="O31" i="26"/>
  <c r="O30" i="26" s="1"/>
  <c r="Q31" i="26"/>
  <c r="Q30" i="26" s="1"/>
  <c r="V31" i="26"/>
  <c r="V30" i="26" s="1"/>
  <c r="F34" i="26"/>
  <c r="G34" i="26" s="1"/>
  <c r="G33" i="26" s="1"/>
  <c r="I34" i="26"/>
  <c r="I33" i="26" s="1"/>
  <c r="K34" i="26"/>
  <c r="K33" i="26" s="1"/>
  <c r="O34" i="26"/>
  <c r="Q34" i="26"/>
  <c r="V34" i="26"/>
  <c r="V33" i="26" s="1"/>
  <c r="F36" i="26"/>
  <c r="G36" i="26"/>
  <c r="M36" i="26" s="1"/>
  <c r="I36" i="26"/>
  <c r="K36" i="26"/>
  <c r="O36" i="26"/>
  <c r="Q36" i="26"/>
  <c r="V36" i="26"/>
  <c r="F37" i="26"/>
  <c r="G37" i="26" s="1"/>
  <c r="M37" i="26" s="1"/>
  <c r="I37" i="26"/>
  <c r="K37" i="26"/>
  <c r="O37" i="26"/>
  <c r="Q37" i="26"/>
  <c r="V37" i="26"/>
  <c r="F38" i="26"/>
  <c r="G38" i="26"/>
  <c r="M38" i="26" s="1"/>
  <c r="I38" i="26"/>
  <c r="K38" i="26"/>
  <c r="O38" i="26"/>
  <c r="Q38" i="26"/>
  <c r="V38" i="26"/>
  <c r="AE40" i="26"/>
  <c r="F60" i="1" s="1"/>
  <c r="F9" i="25"/>
  <c r="G9" i="25" s="1"/>
  <c r="I9" i="25"/>
  <c r="K9" i="25"/>
  <c r="O9" i="25"/>
  <c r="Q9" i="25"/>
  <c r="V9" i="25"/>
  <c r="F11" i="25"/>
  <c r="G11" i="25"/>
  <c r="M11" i="25" s="1"/>
  <c r="I11" i="25"/>
  <c r="K11" i="25"/>
  <c r="O11" i="25"/>
  <c r="Q11" i="25"/>
  <c r="V11" i="25"/>
  <c r="F13" i="25"/>
  <c r="G13" i="25" s="1"/>
  <c r="M13" i="25" s="1"/>
  <c r="I13" i="25"/>
  <c r="K13" i="25"/>
  <c r="O13" i="25"/>
  <c r="Q13" i="25"/>
  <c r="V13" i="25"/>
  <c r="F15" i="25"/>
  <c r="G15" i="25" s="1"/>
  <c r="M15" i="25" s="1"/>
  <c r="I15" i="25"/>
  <c r="K15" i="25"/>
  <c r="O15" i="25"/>
  <c r="Q15" i="25"/>
  <c r="V15" i="25"/>
  <c r="F17" i="25"/>
  <c r="G17" i="25"/>
  <c r="M17" i="25" s="1"/>
  <c r="I17" i="25"/>
  <c r="K17" i="25"/>
  <c r="O17" i="25"/>
  <c r="Q17" i="25"/>
  <c r="V17" i="25"/>
  <c r="F19" i="25"/>
  <c r="G19" i="25"/>
  <c r="M19" i="25" s="1"/>
  <c r="I19" i="25"/>
  <c r="K19" i="25"/>
  <c r="O19" i="25"/>
  <c r="Q19" i="25"/>
  <c r="V19" i="25"/>
  <c r="F22" i="25"/>
  <c r="G22" i="25" s="1"/>
  <c r="M22" i="25" s="1"/>
  <c r="I22" i="25"/>
  <c r="K22" i="25"/>
  <c r="O22" i="25"/>
  <c r="Q22" i="25"/>
  <c r="V22" i="25"/>
  <c r="F24" i="25"/>
  <c r="G24" i="25"/>
  <c r="M24" i="25" s="1"/>
  <c r="I24" i="25"/>
  <c r="K24" i="25"/>
  <c r="O24" i="25"/>
  <c r="Q24" i="25"/>
  <c r="V24" i="25"/>
  <c r="F26" i="25"/>
  <c r="G26" i="25" s="1"/>
  <c r="M26" i="25" s="1"/>
  <c r="I26" i="25"/>
  <c r="K26" i="25"/>
  <c r="O26" i="25"/>
  <c r="Q26" i="25"/>
  <c r="V26" i="25"/>
  <c r="F27" i="25"/>
  <c r="G27" i="25"/>
  <c r="M27" i="25" s="1"/>
  <c r="I27" i="25"/>
  <c r="K27" i="25"/>
  <c r="O27" i="25"/>
  <c r="Q27" i="25"/>
  <c r="V27" i="25"/>
  <c r="F28" i="25"/>
  <c r="G28" i="25" s="1"/>
  <c r="M28" i="25" s="1"/>
  <c r="I28" i="25"/>
  <c r="K28" i="25"/>
  <c r="O28" i="25"/>
  <c r="Q28" i="25"/>
  <c r="V28" i="25"/>
  <c r="F29" i="25"/>
  <c r="G29" i="25" s="1"/>
  <c r="M29" i="25" s="1"/>
  <c r="I29" i="25"/>
  <c r="K29" i="25"/>
  <c r="O29" i="25"/>
  <c r="Q29" i="25"/>
  <c r="V29" i="25"/>
  <c r="F31" i="25"/>
  <c r="G31" i="25"/>
  <c r="M31" i="25" s="1"/>
  <c r="I31" i="25"/>
  <c r="K31" i="25"/>
  <c r="O31" i="25"/>
  <c r="Q31" i="25"/>
  <c r="V31" i="25"/>
  <c r="F33" i="25"/>
  <c r="G33" i="25"/>
  <c r="M33" i="25" s="1"/>
  <c r="I33" i="25"/>
  <c r="K33" i="25"/>
  <c r="O33" i="25"/>
  <c r="Q33" i="25"/>
  <c r="V33" i="25"/>
  <c r="F35" i="25"/>
  <c r="G35" i="25" s="1"/>
  <c r="M35" i="25" s="1"/>
  <c r="I35" i="25"/>
  <c r="K35" i="25"/>
  <c r="O35" i="25"/>
  <c r="Q35" i="25"/>
  <c r="V35" i="25"/>
  <c r="F37" i="25"/>
  <c r="G37" i="25"/>
  <c r="M37" i="25" s="1"/>
  <c r="I37" i="25"/>
  <c r="K37" i="25"/>
  <c r="O37" i="25"/>
  <c r="Q37" i="25"/>
  <c r="V37" i="25"/>
  <c r="F39" i="25"/>
  <c r="G39" i="25" s="1"/>
  <c r="M39" i="25" s="1"/>
  <c r="I39" i="25"/>
  <c r="K39" i="25"/>
  <c r="O39" i="25"/>
  <c r="Q39" i="25"/>
  <c r="V39" i="25"/>
  <c r="F42" i="25"/>
  <c r="G42" i="25"/>
  <c r="M42" i="25" s="1"/>
  <c r="I42" i="25"/>
  <c r="K42" i="25"/>
  <c r="O42" i="25"/>
  <c r="Q42" i="25"/>
  <c r="V42" i="25"/>
  <c r="F45" i="25"/>
  <c r="G45" i="25" s="1"/>
  <c r="I45" i="25"/>
  <c r="K45" i="25"/>
  <c r="K44" i="25" s="1"/>
  <c r="O45" i="25"/>
  <c r="Q45" i="25"/>
  <c r="V45" i="25"/>
  <c r="F48" i="25"/>
  <c r="G48" i="25" s="1"/>
  <c r="M48" i="25" s="1"/>
  <c r="I48" i="25"/>
  <c r="K48" i="25"/>
  <c r="O48" i="25"/>
  <c r="Q48" i="25"/>
  <c r="V48" i="25"/>
  <c r="F50" i="25"/>
  <c r="G50" i="25" s="1"/>
  <c r="M50" i="25" s="1"/>
  <c r="I50" i="25"/>
  <c r="K50" i="25"/>
  <c r="O50" i="25"/>
  <c r="Q50" i="25"/>
  <c r="V50" i="25"/>
  <c r="F53" i="25"/>
  <c r="G53" i="25" s="1"/>
  <c r="M53" i="25" s="1"/>
  <c r="I53" i="25"/>
  <c r="K53" i="25"/>
  <c r="K52" i="25" s="1"/>
  <c r="O53" i="25"/>
  <c r="O52" i="25" s="1"/>
  <c r="Q53" i="25"/>
  <c r="V53" i="25"/>
  <c r="F55" i="25"/>
  <c r="G55" i="25" s="1"/>
  <c r="M55" i="25" s="1"/>
  <c r="I55" i="25"/>
  <c r="K55" i="25"/>
  <c r="O55" i="25"/>
  <c r="Q55" i="25"/>
  <c r="V55" i="25"/>
  <c r="F58" i="25"/>
  <c r="G58" i="25"/>
  <c r="M58" i="25" s="1"/>
  <c r="I58" i="25"/>
  <c r="K58" i="25"/>
  <c r="O58" i="25"/>
  <c r="Q58" i="25"/>
  <c r="V58" i="25"/>
  <c r="F60" i="25"/>
  <c r="G60" i="25" s="1"/>
  <c r="I60" i="25"/>
  <c r="K60" i="25"/>
  <c r="O60" i="25"/>
  <c r="Q60" i="25"/>
  <c r="V60" i="25"/>
  <c r="F62" i="25"/>
  <c r="G62" i="25" s="1"/>
  <c r="M62" i="25" s="1"/>
  <c r="I62" i="25"/>
  <c r="K62" i="25"/>
  <c r="O62" i="25"/>
  <c r="Q62" i="25"/>
  <c r="V62" i="25"/>
  <c r="F64" i="25"/>
  <c r="G64" i="25" s="1"/>
  <c r="M64" i="25" s="1"/>
  <c r="I64" i="25"/>
  <c r="K64" i="25"/>
  <c r="O64" i="25"/>
  <c r="Q64" i="25"/>
  <c r="V64" i="25"/>
  <c r="F66" i="25"/>
  <c r="G66" i="25" s="1"/>
  <c r="M66" i="25" s="1"/>
  <c r="I66" i="25"/>
  <c r="K66" i="25"/>
  <c r="O66" i="25"/>
  <c r="Q66" i="25"/>
  <c r="V66" i="25"/>
  <c r="F68" i="25"/>
  <c r="G68" i="25" s="1"/>
  <c r="M68" i="25" s="1"/>
  <c r="I68" i="25"/>
  <c r="K68" i="25"/>
  <c r="O68" i="25"/>
  <c r="Q68" i="25"/>
  <c r="V68" i="25"/>
  <c r="F69" i="25"/>
  <c r="G69" i="25" s="1"/>
  <c r="M69" i="25" s="1"/>
  <c r="I69" i="25"/>
  <c r="K69" i="25"/>
  <c r="O69" i="25"/>
  <c r="Q69" i="25"/>
  <c r="V69" i="25"/>
  <c r="F71" i="25"/>
  <c r="G71" i="25" s="1"/>
  <c r="M71" i="25" s="1"/>
  <c r="I71" i="25"/>
  <c r="K71" i="25"/>
  <c r="O71" i="25"/>
  <c r="Q71" i="25"/>
  <c r="V71" i="25"/>
  <c r="F74" i="25"/>
  <c r="G74" i="25" s="1"/>
  <c r="G73" i="25" s="1"/>
  <c r="I74" i="25"/>
  <c r="I73" i="25" s="1"/>
  <c r="K74" i="25"/>
  <c r="K73" i="25" s="1"/>
  <c r="O74" i="25"/>
  <c r="O73" i="25" s="1"/>
  <c r="Q74" i="25"/>
  <c r="Q73" i="25" s="1"/>
  <c r="V74" i="25"/>
  <c r="V73" i="25" s="1"/>
  <c r="F77" i="25"/>
  <c r="G77" i="25" s="1"/>
  <c r="I77" i="25"/>
  <c r="I76" i="25" s="1"/>
  <c r="G79" i="1" s="1"/>
  <c r="K77" i="25"/>
  <c r="O77" i="25"/>
  <c r="Q77" i="25"/>
  <c r="V77" i="25"/>
  <c r="V76" i="25" s="1"/>
  <c r="F79" i="25"/>
  <c r="G79" i="25" s="1"/>
  <c r="M79" i="25" s="1"/>
  <c r="I79" i="25"/>
  <c r="K79" i="25"/>
  <c r="O79" i="25"/>
  <c r="Q79" i="25"/>
  <c r="V79" i="25"/>
  <c r="F82" i="25"/>
  <c r="G82" i="25"/>
  <c r="M82" i="25" s="1"/>
  <c r="I82" i="25"/>
  <c r="I81" i="25" s="1"/>
  <c r="K82" i="25"/>
  <c r="O82" i="25"/>
  <c r="Q82" i="25"/>
  <c r="Q81" i="25" s="1"/>
  <c r="V82" i="25"/>
  <c r="F85" i="25"/>
  <c r="G85" i="25" s="1"/>
  <c r="M85" i="25" s="1"/>
  <c r="I85" i="25"/>
  <c r="K85" i="25"/>
  <c r="O85" i="25"/>
  <c r="Q85" i="25"/>
  <c r="V85" i="25"/>
  <c r="F87" i="25"/>
  <c r="G87" i="25" s="1"/>
  <c r="M87" i="25" s="1"/>
  <c r="I87" i="25"/>
  <c r="K87" i="25"/>
  <c r="O87" i="25"/>
  <c r="Q87" i="25"/>
  <c r="V87" i="25"/>
  <c r="F89" i="25"/>
  <c r="G89" i="25" s="1"/>
  <c r="M89" i="25" s="1"/>
  <c r="I89" i="25"/>
  <c r="K89" i="25"/>
  <c r="O89" i="25"/>
  <c r="Q89" i="25"/>
  <c r="V89" i="25"/>
  <c r="F91" i="25"/>
  <c r="G91" i="25" s="1"/>
  <c r="I91" i="25"/>
  <c r="I90" i="25" s="1"/>
  <c r="K91" i="25"/>
  <c r="K90" i="25" s="1"/>
  <c r="O91" i="25"/>
  <c r="O90" i="25" s="1"/>
  <c r="Q91" i="25"/>
  <c r="Q90" i="25" s="1"/>
  <c r="V91" i="25"/>
  <c r="V90" i="25" s="1"/>
  <c r="F93" i="25"/>
  <c r="G93" i="25" s="1"/>
  <c r="G92" i="25" s="1"/>
  <c r="I93" i="25"/>
  <c r="K93" i="25"/>
  <c r="K92" i="25" s="1"/>
  <c r="O93" i="25"/>
  <c r="Q93" i="25"/>
  <c r="V93" i="25"/>
  <c r="F96" i="25"/>
  <c r="G96" i="25"/>
  <c r="M96" i="25" s="1"/>
  <c r="I96" i="25"/>
  <c r="K96" i="25"/>
  <c r="O96" i="25"/>
  <c r="Q96" i="25"/>
  <c r="V96" i="25"/>
  <c r="F99" i="25"/>
  <c r="G99" i="25" s="1"/>
  <c r="I99" i="25"/>
  <c r="K99" i="25"/>
  <c r="O99" i="25"/>
  <c r="Q99" i="25"/>
  <c r="V99" i="25"/>
  <c r="F100" i="25"/>
  <c r="G100" i="25" s="1"/>
  <c r="M100" i="25" s="1"/>
  <c r="I100" i="25"/>
  <c r="K100" i="25"/>
  <c r="O100" i="25"/>
  <c r="Q100" i="25"/>
  <c r="V100" i="25"/>
  <c r="F103" i="25"/>
  <c r="G103" i="25" s="1"/>
  <c r="M103" i="25" s="1"/>
  <c r="I103" i="25"/>
  <c r="K103" i="25"/>
  <c r="O103" i="25"/>
  <c r="Q103" i="25"/>
  <c r="V103" i="25"/>
  <c r="F107" i="25"/>
  <c r="G107" i="25" s="1"/>
  <c r="M107" i="25" s="1"/>
  <c r="I107" i="25"/>
  <c r="K107" i="25"/>
  <c r="O107" i="25"/>
  <c r="Q107" i="25"/>
  <c r="V107" i="25"/>
  <c r="F114" i="25"/>
  <c r="G114" i="25" s="1"/>
  <c r="M114" i="25" s="1"/>
  <c r="I114" i="25"/>
  <c r="K114" i="25"/>
  <c r="O114" i="25"/>
  <c r="Q114" i="25"/>
  <c r="V114" i="25"/>
  <c r="F116" i="25"/>
  <c r="G116" i="25" s="1"/>
  <c r="M116" i="25" s="1"/>
  <c r="I116" i="25"/>
  <c r="K116" i="25"/>
  <c r="O116" i="25"/>
  <c r="Q116" i="25"/>
  <c r="V116" i="25"/>
  <c r="F117" i="25"/>
  <c r="G117" i="25" s="1"/>
  <c r="M117" i="25" s="1"/>
  <c r="I117" i="25"/>
  <c r="K117" i="25"/>
  <c r="O117" i="25"/>
  <c r="Q117" i="25"/>
  <c r="V117" i="25"/>
  <c r="F126" i="25"/>
  <c r="G126" i="25" s="1"/>
  <c r="M126" i="25" s="1"/>
  <c r="I126" i="25"/>
  <c r="K126" i="25"/>
  <c r="O126" i="25"/>
  <c r="Q126" i="25"/>
  <c r="V126" i="25"/>
  <c r="F134" i="25"/>
  <c r="G134" i="25"/>
  <c r="M134" i="25" s="1"/>
  <c r="I134" i="25"/>
  <c r="I133" i="25" s="1"/>
  <c r="K134" i="25"/>
  <c r="O134" i="25"/>
  <c r="Q134" i="25"/>
  <c r="Q133" i="25" s="1"/>
  <c r="V134" i="25"/>
  <c r="F136" i="25"/>
  <c r="G136" i="25"/>
  <c r="M136" i="25" s="1"/>
  <c r="I136" i="25"/>
  <c r="K136" i="25"/>
  <c r="O136" i="25"/>
  <c r="Q136" i="25"/>
  <c r="V136" i="25"/>
  <c r="F137" i="25"/>
  <c r="G137" i="25" s="1"/>
  <c r="M137" i="25" s="1"/>
  <c r="I137" i="25"/>
  <c r="K137" i="25"/>
  <c r="O137" i="25"/>
  <c r="Q137" i="25"/>
  <c r="V137" i="25"/>
  <c r="F138" i="25"/>
  <c r="G138" i="25" s="1"/>
  <c r="M138" i="25" s="1"/>
  <c r="I138" i="25"/>
  <c r="K138" i="25"/>
  <c r="O138" i="25"/>
  <c r="Q138" i="25"/>
  <c r="V138" i="25"/>
  <c r="AE140" i="25"/>
  <c r="F57" i="1" s="1"/>
  <c r="BA99" i="24"/>
  <c r="F9" i="24"/>
  <c r="G9" i="24"/>
  <c r="M9" i="24" s="1"/>
  <c r="I9" i="24"/>
  <c r="K9" i="24"/>
  <c r="K8" i="24" s="1"/>
  <c r="O9" i="24"/>
  <c r="Q9" i="24"/>
  <c r="V9" i="24"/>
  <c r="V8" i="24" s="1"/>
  <c r="F12" i="24"/>
  <c r="G12" i="24" s="1"/>
  <c r="M12" i="24" s="1"/>
  <c r="I12" i="24"/>
  <c r="K12" i="24"/>
  <c r="O12" i="24"/>
  <c r="Q12" i="24"/>
  <c r="V12" i="24"/>
  <c r="F14" i="24"/>
  <c r="G14" i="24" s="1"/>
  <c r="M14" i="24" s="1"/>
  <c r="I14" i="24"/>
  <c r="K14" i="24"/>
  <c r="O14" i="24"/>
  <c r="Q14" i="24"/>
  <c r="V14" i="24"/>
  <c r="F17" i="24"/>
  <c r="G17" i="24"/>
  <c r="M17" i="24" s="1"/>
  <c r="I17" i="24"/>
  <c r="K17" i="24"/>
  <c r="O17" i="24"/>
  <c r="Q17" i="24"/>
  <c r="V17" i="24"/>
  <c r="F19" i="24"/>
  <c r="G19" i="24"/>
  <c r="M19" i="24" s="1"/>
  <c r="I19" i="24"/>
  <c r="K19" i="24"/>
  <c r="O19" i="24"/>
  <c r="Q19" i="24"/>
  <c r="V19" i="24"/>
  <c r="F22" i="24"/>
  <c r="G22" i="24" s="1"/>
  <c r="G21" i="24" s="1"/>
  <c r="I22" i="24"/>
  <c r="I21" i="24" s="1"/>
  <c r="K22" i="24"/>
  <c r="K21" i="24" s="1"/>
  <c r="O22" i="24"/>
  <c r="O21" i="24" s="1"/>
  <c r="Q22" i="24"/>
  <c r="Q21" i="24" s="1"/>
  <c r="V22" i="24"/>
  <c r="V21" i="24" s="1"/>
  <c r="F26" i="24"/>
  <c r="G26" i="24"/>
  <c r="M26" i="24" s="1"/>
  <c r="I26" i="24"/>
  <c r="K26" i="24"/>
  <c r="O26" i="24"/>
  <c r="O25" i="24" s="1"/>
  <c r="Q26" i="24"/>
  <c r="V26" i="24"/>
  <c r="F29" i="24"/>
  <c r="G29" i="24" s="1"/>
  <c r="M29" i="24" s="1"/>
  <c r="I29" i="24"/>
  <c r="K29" i="24"/>
  <c r="O29" i="24"/>
  <c r="Q29" i="24"/>
  <c r="V29" i="24"/>
  <c r="F32" i="24"/>
  <c r="G32" i="24"/>
  <c r="M32" i="24" s="1"/>
  <c r="I32" i="24"/>
  <c r="K32" i="24"/>
  <c r="O32" i="24"/>
  <c r="Q32" i="24"/>
  <c r="V32" i="24"/>
  <c r="F35" i="24"/>
  <c r="G35" i="24" s="1"/>
  <c r="M35" i="24" s="1"/>
  <c r="I35" i="24"/>
  <c r="K35" i="24"/>
  <c r="O35" i="24"/>
  <c r="Q35" i="24"/>
  <c r="V35" i="24"/>
  <c r="F38" i="24"/>
  <c r="G38" i="24" s="1"/>
  <c r="M38" i="24" s="1"/>
  <c r="I38" i="24"/>
  <c r="K38" i="24"/>
  <c r="O38" i="24"/>
  <c r="Q38" i="24"/>
  <c r="V38" i="24"/>
  <c r="F42" i="24"/>
  <c r="G42" i="24"/>
  <c r="M42" i="24" s="1"/>
  <c r="I42" i="24"/>
  <c r="K42" i="24"/>
  <c r="O42" i="24"/>
  <c r="Q42" i="24"/>
  <c r="V42" i="24"/>
  <c r="F44" i="24"/>
  <c r="G44" i="24"/>
  <c r="M44" i="24" s="1"/>
  <c r="I44" i="24"/>
  <c r="K44" i="24"/>
  <c r="O44" i="24"/>
  <c r="Q44" i="24"/>
  <c r="V44" i="24"/>
  <c r="F46" i="24"/>
  <c r="G46" i="24" s="1"/>
  <c r="M46" i="24" s="1"/>
  <c r="I46" i="24"/>
  <c r="K46" i="24"/>
  <c r="O46" i="24"/>
  <c r="Q46" i="24"/>
  <c r="V46" i="24"/>
  <c r="F48" i="24"/>
  <c r="G48" i="24"/>
  <c r="M48" i="24" s="1"/>
  <c r="I48" i="24"/>
  <c r="K48" i="24"/>
  <c r="O48" i="24"/>
  <c r="Q48" i="24"/>
  <c r="V48" i="24"/>
  <c r="F50" i="24"/>
  <c r="G50" i="24" s="1"/>
  <c r="M50" i="24" s="1"/>
  <c r="I50" i="24"/>
  <c r="K50" i="24"/>
  <c r="O50" i="24"/>
  <c r="Q50" i="24"/>
  <c r="V50" i="24"/>
  <c r="F52" i="24"/>
  <c r="G52" i="24" s="1"/>
  <c r="M52" i="24" s="1"/>
  <c r="I52" i="24"/>
  <c r="K52" i="24"/>
  <c r="O52" i="24"/>
  <c r="Q52" i="24"/>
  <c r="V52" i="24"/>
  <c r="F54" i="24"/>
  <c r="G54" i="24" s="1"/>
  <c r="M54" i="24" s="1"/>
  <c r="I54" i="24"/>
  <c r="K54" i="24"/>
  <c r="O54" i="24"/>
  <c r="Q54" i="24"/>
  <c r="V54" i="24"/>
  <c r="F56" i="24"/>
  <c r="G56" i="24" s="1"/>
  <c r="M56" i="24" s="1"/>
  <c r="I56" i="24"/>
  <c r="K56" i="24"/>
  <c r="O56" i="24"/>
  <c r="Q56" i="24"/>
  <c r="V56" i="24"/>
  <c r="F58" i="24"/>
  <c r="G58" i="24"/>
  <c r="M58" i="24" s="1"/>
  <c r="I58" i="24"/>
  <c r="K58" i="24"/>
  <c r="O58" i="24"/>
  <c r="Q58" i="24"/>
  <c r="V58" i="24"/>
  <c r="F60" i="24"/>
  <c r="G60" i="24" s="1"/>
  <c r="I60" i="24"/>
  <c r="K60" i="24"/>
  <c r="O60" i="24"/>
  <c r="Q60" i="24"/>
  <c r="V60" i="24"/>
  <c r="F63" i="24"/>
  <c r="G63" i="24" s="1"/>
  <c r="M63" i="24" s="1"/>
  <c r="I63" i="24"/>
  <c r="K63" i="24"/>
  <c r="O63" i="24"/>
  <c r="Q63" i="24"/>
  <c r="V63" i="24"/>
  <c r="F66" i="24"/>
  <c r="G66" i="24" s="1"/>
  <c r="M66" i="24" s="1"/>
  <c r="I66" i="24"/>
  <c r="K66" i="24"/>
  <c r="O66" i="24"/>
  <c r="Q66" i="24"/>
  <c r="V66" i="24"/>
  <c r="F68" i="24"/>
  <c r="G68" i="24" s="1"/>
  <c r="M68" i="24" s="1"/>
  <c r="I68" i="24"/>
  <c r="K68" i="24"/>
  <c r="O68" i="24"/>
  <c r="Q68" i="24"/>
  <c r="V68" i="24"/>
  <c r="F70" i="24"/>
  <c r="G70" i="24" s="1"/>
  <c r="M70" i="24" s="1"/>
  <c r="I70" i="24"/>
  <c r="K70" i="24"/>
  <c r="O70" i="24"/>
  <c r="Q70" i="24"/>
  <c r="V70" i="24"/>
  <c r="F72" i="24"/>
  <c r="G72" i="24" s="1"/>
  <c r="M72" i="24" s="1"/>
  <c r="I72" i="24"/>
  <c r="K72" i="24"/>
  <c r="O72" i="24"/>
  <c r="Q72" i="24"/>
  <c r="V72" i="24"/>
  <c r="F74" i="24"/>
  <c r="G74" i="24" s="1"/>
  <c r="M74" i="24" s="1"/>
  <c r="I74" i="24"/>
  <c r="K74" i="24"/>
  <c r="O74" i="24"/>
  <c r="Q74" i="24"/>
  <c r="V74" i="24"/>
  <c r="F76" i="24"/>
  <c r="G76" i="24" s="1"/>
  <c r="M76" i="24" s="1"/>
  <c r="I76" i="24"/>
  <c r="K76" i="24"/>
  <c r="O76" i="24"/>
  <c r="Q76" i="24"/>
  <c r="V76" i="24"/>
  <c r="F78" i="24"/>
  <c r="G78" i="24" s="1"/>
  <c r="M78" i="24" s="1"/>
  <c r="I78" i="24"/>
  <c r="K78" i="24"/>
  <c r="O78" i="24"/>
  <c r="Q78" i="24"/>
  <c r="V78" i="24"/>
  <c r="F82" i="24"/>
  <c r="G82" i="24" s="1"/>
  <c r="M82" i="24" s="1"/>
  <c r="I82" i="24"/>
  <c r="K82" i="24"/>
  <c r="O82" i="24"/>
  <c r="Q82" i="24"/>
  <c r="V82" i="24"/>
  <c r="F85" i="24"/>
  <c r="G85" i="24" s="1"/>
  <c r="M85" i="24" s="1"/>
  <c r="I85" i="24"/>
  <c r="K85" i="24"/>
  <c r="O85" i="24"/>
  <c r="Q85" i="24"/>
  <c r="V85" i="24"/>
  <c r="F87" i="24"/>
  <c r="G87" i="24" s="1"/>
  <c r="M87" i="24" s="1"/>
  <c r="I87" i="24"/>
  <c r="K87" i="24"/>
  <c r="O87" i="24"/>
  <c r="Q87" i="24"/>
  <c r="V87" i="24"/>
  <c r="F89" i="24"/>
  <c r="G89" i="24" s="1"/>
  <c r="I89" i="24"/>
  <c r="K89" i="24"/>
  <c r="K88" i="24" s="1"/>
  <c r="H90" i="1" s="1"/>
  <c r="O89" i="24"/>
  <c r="Q89" i="24"/>
  <c r="V89" i="24"/>
  <c r="F91" i="24"/>
  <c r="G91" i="24" s="1"/>
  <c r="M91" i="24" s="1"/>
  <c r="I91" i="24"/>
  <c r="K91" i="24"/>
  <c r="O91" i="24"/>
  <c r="Q91" i="24"/>
  <c r="V91" i="24"/>
  <c r="F94" i="24"/>
  <c r="G94" i="24" s="1"/>
  <c r="M94" i="24" s="1"/>
  <c r="I94" i="24"/>
  <c r="K94" i="24"/>
  <c r="O94" i="24"/>
  <c r="Q94" i="24"/>
  <c r="V94" i="24"/>
  <c r="F96" i="24"/>
  <c r="G96" i="24" s="1"/>
  <c r="M96" i="24" s="1"/>
  <c r="I96" i="24"/>
  <c r="K96" i="24"/>
  <c r="O96" i="24"/>
  <c r="Q96" i="24"/>
  <c r="V96" i="24"/>
  <c r="F98" i="24"/>
  <c r="G98" i="24"/>
  <c r="M98" i="24" s="1"/>
  <c r="I98" i="24"/>
  <c r="K98" i="24"/>
  <c r="O98" i="24"/>
  <c r="Q98" i="24"/>
  <c r="V98" i="24"/>
  <c r="F101" i="24"/>
  <c r="G101" i="24"/>
  <c r="M101" i="24" s="1"/>
  <c r="I101" i="24"/>
  <c r="K101" i="24"/>
  <c r="O101" i="24"/>
  <c r="Q101" i="24"/>
  <c r="V101" i="24"/>
  <c r="F103" i="24"/>
  <c r="G103" i="24" s="1"/>
  <c r="M103" i="24" s="1"/>
  <c r="I103" i="24"/>
  <c r="K103" i="24"/>
  <c r="O103" i="24"/>
  <c r="Q103" i="24"/>
  <c r="V103" i="24"/>
  <c r="F105" i="24"/>
  <c r="G105" i="24"/>
  <c r="I105" i="24"/>
  <c r="K105" i="24"/>
  <c r="O105" i="24"/>
  <c r="O104" i="24" s="1"/>
  <c r="Q105" i="24"/>
  <c r="V105" i="24"/>
  <c r="F108" i="24"/>
  <c r="G108" i="24" s="1"/>
  <c r="M108" i="24" s="1"/>
  <c r="I108" i="24"/>
  <c r="K108" i="24"/>
  <c r="O108" i="24"/>
  <c r="Q108" i="24"/>
  <c r="V108" i="24"/>
  <c r="F110" i="24"/>
  <c r="G110" i="24"/>
  <c r="M110" i="24" s="1"/>
  <c r="I110" i="24"/>
  <c r="K110" i="24"/>
  <c r="O110" i="24"/>
  <c r="Q110" i="24"/>
  <c r="V110" i="24"/>
  <c r="F112" i="24"/>
  <c r="G112" i="24" s="1"/>
  <c r="M112" i="24" s="1"/>
  <c r="M111" i="24" s="1"/>
  <c r="I112" i="24"/>
  <c r="I111" i="24" s="1"/>
  <c r="K112" i="24"/>
  <c r="K111" i="24" s="1"/>
  <c r="O112" i="24"/>
  <c r="O111" i="24" s="1"/>
  <c r="Q112" i="24"/>
  <c r="Q111" i="24" s="1"/>
  <c r="V112" i="24"/>
  <c r="V111" i="24" s="1"/>
  <c r="AE115" i="24"/>
  <c r="F55" i="1" s="1"/>
  <c r="BA278" i="23"/>
  <c r="F9" i="23"/>
  <c r="G9" i="23" s="1"/>
  <c r="M9" i="23" s="1"/>
  <c r="I9" i="23"/>
  <c r="K9" i="23"/>
  <c r="O9" i="23"/>
  <c r="Q9" i="23"/>
  <c r="V9" i="23"/>
  <c r="F11" i="23"/>
  <c r="G11" i="23" s="1"/>
  <c r="M11" i="23" s="1"/>
  <c r="I11" i="23"/>
  <c r="K11" i="23"/>
  <c r="O11" i="23"/>
  <c r="Q11" i="23"/>
  <c r="V11" i="23"/>
  <c r="F13" i="23"/>
  <c r="G13" i="23"/>
  <c r="M13" i="23" s="1"/>
  <c r="I13" i="23"/>
  <c r="K13" i="23"/>
  <c r="O13" i="23"/>
  <c r="Q13" i="23"/>
  <c r="V13" i="23"/>
  <c r="F15" i="23"/>
  <c r="G15" i="23" s="1"/>
  <c r="M15" i="23" s="1"/>
  <c r="I15" i="23"/>
  <c r="K15" i="23"/>
  <c r="O15" i="23"/>
  <c r="Q15" i="23"/>
  <c r="V15" i="23"/>
  <c r="F16" i="23"/>
  <c r="G16" i="23"/>
  <c r="M16" i="23" s="1"/>
  <c r="I16" i="23"/>
  <c r="K16" i="23"/>
  <c r="O16" i="23"/>
  <c r="Q16" i="23"/>
  <c r="V16" i="23"/>
  <c r="F18" i="23"/>
  <c r="G18" i="23"/>
  <c r="M18" i="23" s="1"/>
  <c r="I18" i="23"/>
  <c r="K18" i="23"/>
  <c r="O18" i="23"/>
  <c r="Q18" i="23"/>
  <c r="V18" i="23"/>
  <c r="F20" i="23"/>
  <c r="G20" i="23" s="1"/>
  <c r="M20" i="23" s="1"/>
  <c r="I20" i="23"/>
  <c r="K20" i="23"/>
  <c r="O20" i="23"/>
  <c r="Q20" i="23"/>
  <c r="V20" i="23"/>
  <c r="F22" i="23"/>
  <c r="G22" i="23"/>
  <c r="M22" i="23" s="1"/>
  <c r="I22" i="23"/>
  <c r="K22" i="23"/>
  <c r="O22" i="23"/>
  <c r="Q22" i="23"/>
  <c r="V22" i="23"/>
  <c r="F24" i="23"/>
  <c r="G24" i="23" s="1"/>
  <c r="M24" i="23" s="1"/>
  <c r="I24" i="23"/>
  <c r="K24" i="23"/>
  <c r="O24" i="23"/>
  <c r="Q24" i="23"/>
  <c r="V24" i="23"/>
  <c r="F26" i="23"/>
  <c r="G26" i="23" s="1"/>
  <c r="M26" i="23" s="1"/>
  <c r="I26" i="23"/>
  <c r="K26" i="23"/>
  <c r="O26" i="23"/>
  <c r="Q26" i="23"/>
  <c r="V26" i="23"/>
  <c r="F28" i="23"/>
  <c r="G28" i="23"/>
  <c r="M28" i="23" s="1"/>
  <c r="I28" i="23"/>
  <c r="K28" i="23"/>
  <c r="O28" i="23"/>
  <c r="Q28" i="23"/>
  <c r="V28" i="23"/>
  <c r="F30" i="23"/>
  <c r="G30" i="23" s="1"/>
  <c r="M30" i="23" s="1"/>
  <c r="I30" i="23"/>
  <c r="K30" i="23"/>
  <c r="O30" i="23"/>
  <c r="Q30" i="23"/>
  <c r="V30" i="23"/>
  <c r="F32" i="23"/>
  <c r="G32" i="23"/>
  <c r="I32" i="23"/>
  <c r="K32" i="23"/>
  <c r="O32" i="23"/>
  <c r="Q32" i="23"/>
  <c r="V32" i="23"/>
  <c r="F35" i="23"/>
  <c r="G35" i="23"/>
  <c r="M35" i="23" s="1"/>
  <c r="I35" i="23"/>
  <c r="K35" i="23"/>
  <c r="O35" i="23"/>
  <c r="Q35" i="23"/>
  <c r="V35" i="23"/>
  <c r="F38" i="23"/>
  <c r="G38" i="23" s="1"/>
  <c r="M38" i="23" s="1"/>
  <c r="I38" i="23"/>
  <c r="K38" i="23"/>
  <c r="O38" i="23"/>
  <c r="Q38" i="23"/>
  <c r="V38" i="23"/>
  <c r="F41" i="23"/>
  <c r="G41" i="23"/>
  <c r="M41" i="23" s="1"/>
  <c r="I41" i="23"/>
  <c r="K41" i="23"/>
  <c r="O41" i="23"/>
  <c r="Q41" i="23"/>
  <c r="V41" i="23"/>
  <c r="F43" i="23"/>
  <c r="G43" i="23" s="1"/>
  <c r="M43" i="23" s="1"/>
  <c r="I43" i="23"/>
  <c r="K43" i="23"/>
  <c r="O43" i="23"/>
  <c r="Q43" i="23"/>
  <c r="V43" i="23"/>
  <c r="F45" i="23"/>
  <c r="G45" i="23" s="1"/>
  <c r="M45" i="23" s="1"/>
  <c r="I45" i="23"/>
  <c r="K45" i="23"/>
  <c r="O45" i="23"/>
  <c r="Q45" i="23"/>
  <c r="V45" i="23"/>
  <c r="F47" i="23"/>
  <c r="G47" i="23"/>
  <c r="M47" i="23" s="1"/>
  <c r="I47" i="23"/>
  <c r="K47" i="23"/>
  <c r="O47" i="23"/>
  <c r="Q47" i="23"/>
  <c r="V47" i="23"/>
  <c r="F49" i="23"/>
  <c r="G49" i="23" s="1"/>
  <c r="M49" i="23" s="1"/>
  <c r="I49" i="23"/>
  <c r="K49" i="23"/>
  <c r="O49" i="23"/>
  <c r="Q49" i="23"/>
  <c r="V49" i="23"/>
  <c r="F51" i="23"/>
  <c r="G51" i="23"/>
  <c r="M51" i="23" s="1"/>
  <c r="I51" i="23"/>
  <c r="K51" i="23"/>
  <c r="O51" i="23"/>
  <c r="Q51" i="23"/>
  <c r="V51" i="23"/>
  <c r="F54" i="23"/>
  <c r="G54" i="23"/>
  <c r="M54" i="23" s="1"/>
  <c r="I54" i="23"/>
  <c r="K54" i="23"/>
  <c r="O54" i="23"/>
  <c r="Q54" i="23"/>
  <c r="V54" i="23"/>
  <c r="F56" i="23"/>
  <c r="G56" i="23" s="1"/>
  <c r="M56" i="23" s="1"/>
  <c r="I56" i="23"/>
  <c r="K56" i="23"/>
  <c r="O56" i="23"/>
  <c r="Q56" i="23"/>
  <c r="V56" i="23"/>
  <c r="F57" i="23"/>
  <c r="G57" i="23"/>
  <c r="M57" i="23" s="1"/>
  <c r="I57" i="23"/>
  <c r="K57" i="23"/>
  <c r="O57" i="23"/>
  <c r="Q57" i="23"/>
  <c r="V57" i="23"/>
  <c r="F59" i="23"/>
  <c r="G59" i="23" s="1"/>
  <c r="M59" i="23" s="1"/>
  <c r="I59" i="23"/>
  <c r="K59" i="23"/>
  <c r="O59" i="23"/>
  <c r="Q59" i="23"/>
  <c r="V59" i="23"/>
  <c r="F62" i="23"/>
  <c r="G62" i="23" s="1"/>
  <c r="M62" i="23" s="1"/>
  <c r="I62" i="23"/>
  <c r="K62" i="23"/>
  <c r="O62" i="23"/>
  <c r="Q62" i="23"/>
  <c r="V62" i="23"/>
  <c r="F66" i="23"/>
  <c r="G66" i="23"/>
  <c r="M66" i="23" s="1"/>
  <c r="I66" i="23"/>
  <c r="K66" i="23"/>
  <c r="O66" i="23"/>
  <c r="Q66" i="23"/>
  <c r="V66" i="23"/>
  <c r="F67" i="23"/>
  <c r="G67" i="23" s="1"/>
  <c r="M67" i="23" s="1"/>
  <c r="I67" i="23"/>
  <c r="K67" i="23"/>
  <c r="O67" i="23"/>
  <c r="Q67" i="23"/>
  <c r="V67" i="23"/>
  <c r="F69" i="23"/>
  <c r="G69" i="23"/>
  <c r="M69" i="23" s="1"/>
  <c r="I69" i="23"/>
  <c r="K69" i="23"/>
  <c r="O69" i="23"/>
  <c r="Q69" i="23"/>
  <c r="V69" i="23"/>
  <c r="F71" i="23"/>
  <c r="G71" i="23"/>
  <c r="M71" i="23" s="1"/>
  <c r="I71" i="23"/>
  <c r="K71" i="23"/>
  <c r="O71" i="23"/>
  <c r="Q71" i="23"/>
  <c r="V71" i="23"/>
  <c r="F74" i="23"/>
  <c r="G74" i="23" s="1"/>
  <c r="I74" i="23"/>
  <c r="I73" i="23" s="1"/>
  <c r="K74" i="23"/>
  <c r="O74" i="23"/>
  <c r="O73" i="23" s="1"/>
  <c r="Q74" i="23"/>
  <c r="V74" i="23"/>
  <c r="F76" i="23"/>
  <c r="G76" i="23" s="1"/>
  <c r="M76" i="23" s="1"/>
  <c r="I76" i="23"/>
  <c r="K76" i="23"/>
  <c r="O76" i="23"/>
  <c r="Q76" i="23"/>
  <c r="V76" i="23"/>
  <c r="F78" i="23"/>
  <c r="G78" i="23"/>
  <c r="M78" i="23" s="1"/>
  <c r="I78" i="23"/>
  <c r="K78" i="23"/>
  <c r="O78" i="23"/>
  <c r="O77" i="23" s="1"/>
  <c r="Q78" i="23"/>
  <c r="V78" i="23"/>
  <c r="F81" i="23"/>
  <c r="G81" i="23" s="1"/>
  <c r="M81" i="23" s="1"/>
  <c r="I81" i="23"/>
  <c r="K81" i="23"/>
  <c r="O81" i="23"/>
  <c r="Q81" i="23"/>
  <c r="V81" i="23"/>
  <c r="F83" i="23"/>
  <c r="G83" i="23"/>
  <c r="M83" i="23" s="1"/>
  <c r="I83" i="23"/>
  <c r="K83" i="23"/>
  <c r="O83" i="23"/>
  <c r="Q83" i="23"/>
  <c r="V83" i="23"/>
  <c r="F85" i="23"/>
  <c r="G85" i="23"/>
  <c r="M85" i="23" s="1"/>
  <c r="I85" i="23"/>
  <c r="K85" i="23"/>
  <c r="O85" i="23"/>
  <c r="Q85" i="23"/>
  <c r="V85" i="23"/>
  <c r="F89" i="23"/>
  <c r="G89" i="23" s="1"/>
  <c r="I89" i="23"/>
  <c r="K89" i="23"/>
  <c r="K88" i="23" s="1"/>
  <c r="O89" i="23"/>
  <c r="Q89" i="23"/>
  <c r="V89" i="23"/>
  <c r="F91" i="23"/>
  <c r="G91" i="23"/>
  <c r="M91" i="23" s="1"/>
  <c r="I91" i="23"/>
  <c r="K91" i="23"/>
  <c r="O91" i="23"/>
  <c r="Q91" i="23"/>
  <c r="V91" i="23"/>
  <c r="F94" i="23"/>
  <c r="G94" i="23" s="1"/>
  <c r="M94" i="23" s="1"/>
  <c r="I94" i="23"/>
  <c r="K94" i="23"/>
  <c r="O94" i="23"/>
  <c r="Q94" i="23"/>
  <c r="V94" i="23"/>
  <c r="F96" i="23"/>
  <c r="G96" i="23" s="1"/>
  <c r="M96" i="23" s="1"/>
  <c r="I96" i="23"/>
  <c r="K96" i="23"/>
  <c r="O96" i="23"/>
  <c r="Q96" i="23"/>
  <c r="V96" i="23"/>
  <c r="F99" i="23"/>
  <c r="G99" i="23"/>
  <c r="M99" i="23" s="1"/>
  <c r="I99" i="23"/>
  <c r="K99" i="23"/>
  <c r="O99" i="23"/>
  <c r="Q99" i="23"/>
  <c r="V99" i="23"/>
  <c r="F105" i="23"/>
  <c r="G105" i="23" s="1"/>
  <c r="M105" i="23" s="1"/>
  <c r="I105" i="23"/>
  <c r="K105" i="23"/>
  <c r="O105" i="23"/>
  <c r="Q105" i="23"/>
  <c r="Q104" i="23" s="1"/>
  <c r="V105" i="23"/>
  <c r="F108" i="23"/>
  <c r="G108" i="23"/>
  <c r="M108" i="23" s="1"/>
  <c r="I108" i="23"/>
  <c r="K108" i="23"/>
  <c r="O108" i="23"/>
  <c r="Q108" i="23"/>
  <c r="V108" i="23"/>
  <c r="F111" i="23"/>
  <c r="G111" i="23"/>
  <c r="M111" i="23" s="1"/>
  <c r="I111" i="23"/>
  <c r="K111" i="23"/>
  <c r="O111" i="23"/>
  <c r="Q111" i="23"/>
  <c r="V111" i="23"/>
  <c r="F113" i="23"/>
  <c r="G113" i="23" s="1"/>
  <c r="M113" i="23" s="1"/>
  <c r="I113" i="23"/>
  <c r="K113" i="23"/>
  <c r="O113" i="23"/>
  <c r="Q113" i="23"/>
  <c r="V113" i="23"/>
  <c r="F115" i="23"/>
  <c r="G115" i="23"/>
  <c r="M115" i="23" s="1"/>
  <c r="I115" i="23"/>
  <c r="K115" i="23"/>
  <c r="O115" i="23"/>
  <c r="Q115" i="23"/>
  <c r="V115" i="23"/>
  <c r="F120" i="23"/>
  <c r="G120" i="23" s="1"/>
  <c r="I120" i="23"/>
  <c r="K120" i="23"/>
  <c r="O120" i="23"/>
  <c r="Q120" i="23"/>
  <c r="V120" i="23"/>
  <c r="F122" i="23"/>
  <c r="G122" i="23" s="1"/>
  <c r="M122" i="23" s="1"/>
  <c r="I122" i="23"/>
  <c r="K122" i="23"/>
  <c r="O122" i="23"/>
  <c r="Q122" i="23"/>
  <c r="V122" i="23"/>
  <c r="F124" i="23"/>
  <c r="G124" i="23" s="1"/>
  <c r="M124" i="23" s="1"/>
  <c r="I124" i="23"/>
  <c r="K124" i="23"/>
  <c r="O124" i="23"/>
  <c r="Q124" i="23"/>
  <c r="V124" i="23"/>
  <c r="F126" i="23"/>
  <c r="G126" i="23" s="1"/>
  <c r="M126" i="23" s="1"/>
  <c r="I126" i="23"/>
  <c r="K126" i="23"/>
  <c r="O126" i="23"/>
  <c r="Q126" i="23"/>
  <c r="V126" i="23"/>
  <c r="F128" i="23"/>
  <c r="G128" i="23" s="1"/>
  <c r="M128" i="23" s="1"/>
  <c r="I128" i="23"/>
  <c r="K128" i="23"/>
  <c r="O128" i="23"/>
  <c r="Q128" i="23"/>
  <c r="V128" i="23"/>
  <c r="F130" i="23"/>
  <c r="G130" i="23" s="1"/>
  <c r="M130" i="23" s="1"/>
  <c r="I130" i="23"/>
  <c r="K130" i="23"/>
  <c r="O130" i="23"/>
  <c r="Q130" i="23"/>
  <c r="V130" i="23"/>
  <c r="F132" i="23"/>
  <c r="G132" i="23" s="1"/>
  <c r="M132" i="23" s="1"/>
  <c r="I132" i="23"/>
  <c r="K132" i="23"/>
  <c r="O132" i="23"/>
  <c r="Q132" i="23"/>
  <c r="V132" i="23"/>
  <c r="F134" i="23"/>
  <c r="G134" i="23" s="1"/>
  <c r="M134" i="23" s="1"/>
  <c r="I134" i="23"/>
  <c r="K134" i="23"/>
  <c r="O134" i="23"/>
  <c r="Q134" i="23"/>
  <c r="V134" i="23"/>
  <c r="F137" i="23"/>
  <c r="G137" i="23" s="1"/>
  <c r="I137" i="23"/>
  <c r="K137" i="23"/>
  <c r="O137" i="23"/>
  <c r="Q137" i="23"/>
  <c r="V137" i="23"/>
  <c r="V136" i="23" s="1"/>
  <c r="F139" i="23"/>
  <c r="G139" i="23" s="1"/>
  <c r="M139" i="23" s="1"/>
  <c r="I139" i="23"/>
  <c r="K139" i="23"/>
  <c r="O139" i="23"/>
  <c r="Q139" i="23"/>
  <c r="V139" i="23"/>
  <c r="F141" i="23"/>
  <c r="G141" i="23" s="1"/>
  <c r="M141" i="23" s="1"/>
  <c r="I141" i="23"/>
  <c r="K141" i="23"/>
  <c r="O141" i="23"/>
  <c r="Q141" i="23"/>
  <c r="V141" i="23"/>
  <c r="F144" i="23"/>
  <c r="G144" i="23"/>
  <c r="M144" i="23" s="1"/>
  <c r="I144" i="23"/>
  <c r="K144" i="23"/>
  <c r="O144" i="23"/>
  <c r="Q144" i="23"/>
  <c r="V144" i="23"/>
  <c r="F146" i="23"/>
  <c r="G146" i="23"/>
  <c r="M146" i="23" s="1"/>
  <c r="I146" i="23"/>
  <c r="K146" i="23"/>
  <c r="O146" i="23"/>
  <c r="Q146" i="23"/>
  <c r="V146" i="23"/>
  <c r="F148" i="23"/>
  <c r="G148" i="23" s="1"/>
  <c r="M148" i="23" s="1"/>
  <c r="I148" i="23"/>
  <c r="K148" i="23"/>
  <c r="O148" i="23"/>
  <c r="Q148" i="23"/>
  <c r="V148" i="23"/>
  <c r="F152" i="23"/>
  <c r="G152" i="23"/>
  <c r="I152" i="23"/>
  <c r="K152" i="23"/>
  <c r="O152" i="23"/>
  <c r="O151" i="23" s="1"/>
  <c r="Q152" i="23"/>
  <c r="V152" i="23"/>
  <c r="F154" i="23"/>
  <c r="G154" i="23" s="1"/>
  <c r="M154" i="23" s="1"/>
  <c r="I154" i="23"/>
  <c r="K154" i="23"/>
  <c r="O154" i="23"/>
  <c r="Q154" i="23"/>
  <c r="V154" i="23"/>
  <c r="F156" i="23"/>
  <c r="G156" i="23"/>
  <c r="M156" i="23" s="1"/>
  <c r="I156" i="23"/>
  <c r="K156" i="23"/>
  <c r="O156" i="23"/>
  <c r="Q156" i="23"/>
  <c r="V156" i="23"/>
  <c r="F159" i="23"/>
  <c r="G159" i="23" s="1"/>
  <c r="M159" i="23" s="1"/>
  <c r="I159" i="23"/>
  <c r="K159" i="23"/>
  <c r="O159" i="23"/>
  <c r="Q159" i="23"/>
  <c r="V159" i="23"/>
  <c r="F160" i="23"/>
  <c r="G160" i="23" s="1"/>
  <c r="M160" i="23" s="1"/>
  <c r="I160" i="23"/>
  <c r="K160" i="23"/>
  <c r="O160" i="23"/>
  <c r="Q160" i="23"/>
  <c r="V160" i="23"/>
  <c r="F162" i="23"/>
  <c r="G162" i="23"/>
  <c r="M162" i="23" s="1"/>
  <c r="I162" i="23"/>
  <c r="K162" i="23"/>
  <c r="O162" i="23"/>
  <c r="Q162" i="23"/>
  <c r="V162" i="23"/>
  <c r="F164" i="23"/>
  <c r="G164" i="23"/>
  <c r="M164" i="23" s="1"/>
  <c r="I164" i="23"/>
  <c r="K164" i="23"/>
  <c r="O164" i="23"/>
  <c r="Q164" i="23"/>
  <c r="V164" i="23"/>
  <c r="F165" i="23"/>
  <c r="G165" i="23" s="1"/>
  <c r="M165" i="23" s="1"/>
  <c r="I165" i="23"/>
  <c r="K165" i="23"/>
  <c r="O165" i="23"/>
  <c r="Q165" i="23"/>
  <c r="V165" i="23"/>
  <c r="F167" i="23"/>
  <c r="G167" i="23" s="1"/>
  <c r="I167" i="23"/>
  <c r="K167" i="23"/>
  <c r="O167" i="23"/>
  <c r="Q167" i="23"/>
  <c r="V167" i="23"/>
  <c r="F169" i="23"/>
  <c r="G169" i="23" s="1"/>
  <c r="M169" i="23" s="1"/>
  <c r="I169" i="23"/>
  <c r="K169" i="23"/>
  <c r="O169" i="23"/>
  <c r="Q169" i="23"/>
  <c r="V169" i="23"/>
  <c r="F171" i="23"/>
  <c r="G171" i="23" s="1"/>
  <c r="M171" i="23" s="1"/>
  <c r="I171" i="23"/>
  <c r="K171" i="23"/>
  <c r="O171" i="23"/>
  <c r="Q171" i="23"/>
  <c r="V171" i="23"/>
  <c r="F173" i="23"/>
  <c r="G173" i="23" s="1"/>
  <c r="M173" i="23" s="1"/>
  <c r="I173" i="23"/>
  <c r="K173" i="23"/>
  <c r="O173" i="23"/>
  <c r="Q173" i="23"/>
  <c r="V173" i="23"/>
  <c r="F175" i="23"/>
  <c r="G175" i="23" s="1"/>
  <c r="M175" i="23" s="1"/>
  <c r="I175" i="23"/>
  <c r="K175" i="23"/>
  <c r="O175" i="23"/>
  <c r="Q175" i="23"/>
  <c r="V175" i="23"/>
  <c r="F177" i="23"/>
  <c r="G177" i="23" s="1"/>
  <c r="M177" i="23" s="1"/>
  <c r="I177" i="23"/>
  <c r="K177" i="23"/>
  <c r="O177" i="23"/>
  <c r="Q177" i="23"/>
  <c r="V177" i="23"/>
  <c r="F179" i="23"/>
  <c r="G179" i="23" s="1"/>
  <c r="M179" i="23" s="1"/>
  <c r="I179" i="23"/>
  <c r="K179" i="23"/>
  <c r="O179" i="23"/>
  <c r="Q179" i="23"/>
  <c r="V179" i="23"/>
  <c r="F181" i="23"/>
  <c r="G181" i="23" s="1"/>
  <c r="M181" i="23" s="1"/>
  <c r="I181" i="23"/>
  <c r="K181" i="23"/>
  <c r="O181" i="23"/>
  <c r="Q181" i="23"/>
  <c r="V181" i="23"/>
  <c r="F182" i="23"/>
  <c r="G182" i="23" s="1"/>
  <c r="M182" i="23" s="1"/>
  <c r="I182" i="23"/>
  <c r="K182" i="23"/>
  <c r="O182" i="23"/>
  <c r="Q182" i="23"/>
  <c r="V182" i="23"/>
  <c r="F184" i="23"/>
  <c r="G184" i="23" s="1"/>
  <c r="M184" i="23" s="1"/>
  <c r="I184" i="23"/>
  <c r="K184" i="23"/>
  <c r="O184" i="23"/>
  <c r="Q184" i="23"/>
  <c r="V184" i="23"/>
  <c r="F185" i="23"/>
  <c r="G185" i="23" s="1"/>
  <c r="M185" i="23" s="1"/>
  <c r="I185" i="23"/>
  <c r="K185" i="23"/>
  <c r="O185" i="23"/>
  <c r="Q185" i="23"/>
  <c r="V185" i="23"/>
  <c r="F186" i="23"/>
  <c r="G186" i="23" s="1"/>
  <c r="M186" i="23" s="1"/>
  <c r="I186" i="23"/>
  <c r="K186" i="23"/>
  <c r="O186" i="23"/>
  <c r="Q186" i="23"/>
  <c r="V186" i="23"/>
  <c r="F188" i="23"/>
  <c r="G188" i="23" s="1"/>
  <c r="M188" i="23" s="1"/>
  <c r="I188" i="23"/>
  <c r="K188" i="23"/>
  <c r="O188" i="23"/>
  <c r="Q188" i="23"/>
  <c r="V188" i="23"/>
  <c r="F190" i="23"/>
  <c r="G190" i="23" s="1"/>
  <c r="M190" i="23" s="1"/>
  <c r="I190" i="23"/>
  <c r="K190" i="23"/>
  <c r="O190" i="23"/>
  <c r="Q190" i="23"/>
  <c r="V190" i="23"/>
  <c r="F192" i="23"/>
  <c r="G192" i="23" s="1"/>
  <c r="M192" i="23" s="1"/>
  <c r="I192" i="23"/>
  <c r="K192" i="23"/>
  <c r="O192" i="23"/>
  <c r="Q192" i="23"/>
  <c r="V192" i="23"/>
  <c r="F198" i="23"/>
  <c r="G198" i="23"/>
  <c r="M198" i="23" s="1"/>
  <c r="I198" i="23"/>
  <c r="K198" i="23"/>
  <c r="O198" i="23"/>
  <c r="Q198" i="23"/>
  <c r="V198" i="23"/>
  <c r="F200" i="23"/>
  <c r="G200" i="23"/>
  <c r="M200" i="23" s="1"/>
  <c r="I200" i="23"/>
  <c r="K200" i="23"/>
  <c r="O200" i="23"/>
  <c r="Q200" i="23"/>
  <c r="V200" i="23"/>
  <c r="F203" i="23"/>
  <c r="G203" i="23" s="1"/>
  <c r="I203" i="23"/>
  <c r="I202" i="23" s="1"/>
  <c r="K203" i="23"/>
  <c r="K202" i="23" s="1"/>
  <c r="O203" i="23"/>
  <c r="O202" i="23" s="1"/>
  <c r="Q203" i="23"/>
  <c r="Q202" i="23" s="1"/>
  <c r="V203" i="23"/>
  <c r="V202" i="23" s="1"/>
  <c r="F205" i="23"/>
  <c r="G205" i="23"/>
  <c r="M205" i="23" s="1"/>
  <c r="I205" i="23"/>
  <c r="K205" i="23"/>
  <c r="O205" i="23"/>
  <c r="Q205" i="23"/>
  <c r="Q204" i="23" s="1"/>
  <c r="V205" i="23"/>
  <c r="F208" i="23"/>
  <c r="G208" i="23" s="1"/>
  <c r="M208" i="23" s="1"/>
  <c r="I208" i="23"/>
  <c r="K208" i="23"/>
  <c r="O208" i="23"/>
  <c r="Q208" i="23"/>
  <c r="V208" i="23"/>
  <c r="F212" i="23"/>
  <c r="G212" i="23" s="1"/>
  <c r="M212" i="23" s="1"/>
  <c r="I212" i="23"/>
  <c r="K212" i="23"/>
  <c r="O212" i="23"/>
  <c r="Q212" i="23"/>
  <c r="V212" i="23"/>
  <c r="F214" i="23"/>
  <c r="G214" i="23" s="1"/>
  <c r="M214" i="23" s="1"/>
  <c r="I214" i="23"/>
  <c r="K214" i="23"/>
  <c r="O214" i="23"/>
  <c r="Q214" i="23"/>
  <c r="V214" i="23"/>
  <c r="F216" i="23"/>
  <c r="G216" i="23"/>
  <c r="M216" i="23" s="1"/>
  <c r="I216" i="23"/>
  <c r="K216" i="23"/>
  <c r="O216" i="23"/>
  <c r="Q216" i="23"/>
  <c r="V216" i="23"/>
  <c r="F219" i="23"/>
  <c r="G219" i="23"/>
  <c r="M219" i="23" s="1"/>
  <c r="I219" i="23"/>
  <c r="K219" i="23"/>
  <c r="O219" i="23"/>
  <c r="Q219" i="23"/>
  <c r="V219" i="23"/>
  <c r="F222" i="23"/>
  <c r="G222" i="23" s="1"/>
  <c r="M222" i="23" s="1"/>
  <c r="I222" i="23"/>
  <c r="K222" i="23"/>
  <c r="O222" i="23"/>
  <c r="Q222" i="23"/>
  <c r="V222" i="23"/>
  <c r="F224" i="23"/>
  <c r="G224" i="23"/>
  <c r="I224" i="23"/>
  <c r="K224" i="23"/>
  <c r="O224" i="23"/>
  <c r="Q224" i="23"/>
  <c r="V224" i="23"/>
  <c r="F226" i="23"/>
  <c r="G226" i="23"/>
  <c r="M226" i="23" s="1"/>
  <c r="I226" i="23"/>
  <c r="K226" i="23"/>
  <c r="O226" i="23"/>
  <c r="Q226" i="23"/>
  <c r="V226" i="23"/>
  <c r="F228" i="23"/>
  <c r="G228" i="23" s="1"/>
  <c r="M228" i="23" s="1"/>
  <c r="I228" i="23"/>
  <c r="K228" i="23"/>
  <c r="O228" i="23"/>
  <c r="Q228" i="23"/>
  <c r="V228" i="23"/>
  <c r="F230" i="23"/>
  <c r="G230" i="23"/>
  <c r="M230" i="23" s="1"/>
  <c r="I230" i="23"/>
  <c r="K230" i="23"/>
  <c r="O230" i="23"/>
  <c r="Q230" i="23"/>
  <c r="V230" i="23"/>
  <c r="F233" i="23"/>
  <c r="G233" i="23" s="1"/>
  <c r="M233" i="23" s="1"/>
  <c r="I233" i="23"/>
  <c r="K233" i="23"/>
  <c r="O233" i="23"/>
  <c r="Q233" i="23"/>
  <c r="V233" i="23"/>
  <c r="F236" i="23"/>
  <c r="G236" i="23"/>
  <c r="M236" i="23" s="1"/>
  <c r="I236" i="23"/>
  <c r="K236" i="23"/>
  <c r="O236" i="23"/>
  <c r="Q236" i="23"/>
  <c r="V236" i="23"/>
  <c r="F239" i="23"/>
  <c r="G239" i="23"/>
  <c r="M239" i="23" s="1"/>
  <c r="I239" i="23"/>
  <c r="K239" i="23"/>
  <c r="O239" i="23"/>
  <c r="Q239" i="23"/>
  <c r="V239" i="23"/>
  <c r="F241" i="23"/>
  <c r="G241" i="23" s="1"/>
  <c r="M241" i="23" s="1"/>
  <c r="I241" i="23"/>
  <c r="K241" i="23"/>
  <c r="O241" i="23"/>
  <c r="Q241" i="23"/>
  <c r="V241" i="23"/>
  <c r="F244" i="23"/>
  <c r="G244" i="23"/>
  <c r="M244" i="23" s="1"/>
  <c r="I244" i="23"/>
  <c r="K244" i="23"/>
  <c r="O244" i="23"/>
  <c r="Q244" i="23"/>
  <c r="V244" i="23"/>
  <c r="F248" i="23"/>
  <c r="G248" i="23"/>
  <c r="M248" i="23" s="1"/>
  <c r="I248" i="23"/>
  <c r="K248" i="23"/>
  <c r="O248" i="23"/>
  <c r="Q248" i="23"/>
  <c r="V248" i="23"/>
  <c r="F249" i="23"/>
  <c r="G249" i="23" s="1"/>
  <c r="M249" i="23" s="1"/>
  <c r="I249" i="23"/>
  <c r="K249" i="23"/>
  <c r="O249" i="23"/>
  <c r="Q249" i="23"/>
  <c r="V249" i="23"/>
  <c r="F253" i="23"/>
  <c r="G253" i="23" s="1"/>
  <c r="M253" i="23" s="1"/>
  <c r="I253" i="23"/>
  <c r="K253" i="23"/>
  <c r="O253" i="23"/>
  <c r="Q253" i="23"/>
  <c r="V253" i="23"/>
  <c r="F255" i="23"/>
  <c r="G255" i="23" s="1"/>
  <c r="M255" i="23" s="1"/>
  <c r="I255" i="23"/>
  <c r="K255" i="23"/>
  <c r="O255" i="23"/>
  <c r="Q255" i="23"/>
  <c r="V255" i="23"/>
  <c r="F257" i="23"/>
  <c r="G257" i="23" s="1"/>
  <c r="I257" i="23"/>
  <c r="K257" i="23"/>
  <c r="O257" i="23"/>
  <c r="Q257" i="23"/>
  <c r="V257" i="23"/>
  <c r="F260" i="23"/>
  <c r="G260" i="23" s="1"/>
  <c r="M260" i="23" s="1"/>
  <c r="I260" i="23"/>
  <c r="K260" i="23"/>
  <c r="O260" i="23"/>
  <c r="Q260" i="23"/>
  <c r="V260" i="23"/>
  <c r="F262" i="23"/>
  <c r="G262" i="23" s="1"/>
  <c r="M262" i="23" s="1"/>
  <c r="I262" i="23"/>
  <c r="K262" i="23"/>
  <c r="O262" i="23"/>
  <c r="Q262" i="23"/>
  <c r="V262" i="23"/>
  <c r="F265" i="23"/>
  <c r="G265" i="23" s="1"/>
  <c r="M265" i="23" s="1"/>
  <c r="I265" i="23"/>
  <c r="K265" i="23"/>
  <c r="O265" i="23"/>
  <c r="Q265" i="23"/>
  <c r="V265" i="23"/>
  <c r="F268" i="23"/>
  <c r="G268" i="23" s="1"/>
  <c r="M268" i="23" s="1"/>
  <c r="I268" i="23"/>
  <c r="K268" i="23"/>
  <c r="O268" i="23"/>
  <c r="Q268" i="23"/>
  <c r="V268" i="23"/>
  <c r="F269" i="23"/>
  <c r="G269" i="23" s="1"/>
  <c r="M269" i="23" s="1"/>
  <c r="I269" i="23"/>
  <c r="K269" i="23"/>
  <c r="O269" i="23"/>
  <c r="Q269" i="23"/>
  <c r="V269" i="23"/>
  <c r="F271" i="23"/>
  <c r="G271" i="23" s="1"/>
  <c r="M271" i="23" s="1"/>
  <c r="I271" i="23"/>
  <c r="K271" i="23"/>
  <c r="O271" i="23"/>
  <c r="Q271" i="23"/>
  <c r="V271" i="23"/>
  <c r="F273" i="23"/>
  <c r="G273" i="23" s="1"/>
  <c r="M273" i="23" s="1"/>
  <c r="I273" i="23"/>
  <c r="K273" i="23"/>
  <c r="O273" i="23"/>
  <c r="Q273" i="23"/>
  <c r="V273" i="23"/>
  <c r="F275" i="23"/>
  <c r="G275" i="23" s="1"/>
  <c r="M275" i="23" s="1"/>
  <c r="I275" i="23"/>
  <c r="K275" i="23"/>
  <c r="O275" i="23"/>
  <c r="Q275" i="23"/>
  <c r="V275" i="23"/>
  <c r="F277" i="23"/>
  <c r="G277" i="23" s="1"/>
  <c r="I277" i="23"/>
  <c r="I276" i="23" s="1"/>
  <c r="K277" i="23"/>
  <c r="K276" i="23" s="1"/>
  <c r="H93" i="1" s="1"/>
  <c r="I93" i="1" s="1"/>
  <c r="O277" i="23"/>
  <c r="O276" i="23" s="1"/>
  <c r="Q277" i="23"/>
  <c r="Q276" i="23" s="1"/>
  <c r="V277" i="23"/>
  <c r="V276" i="23" s="1"/>
  <c r="F281" i="23"/>
  <c r="G281" i="23" s="1"/>
  <c r="I281" i="23"/>
  <c r="K281" i="23"/>
  <c r="O281" i="23"/>
  <c r="Q281" i="23"/>
  <c r="V281" i="23"/>
  <c r="F283" i="23"/>
  <c r="G283" i="23" s="1"/>
  <c r="M283" i="23" s="1"/>
  <c r="I283" i="23"/>
  <c r="K283" i="23"/>
  <c r="O283" i="23"/>
  <c r="Q283" i="23"/>
  <c r="V283" i="23"/>
  <c r="F285" i="23"/>
  <c r="G285" i="23" s="1"/>
  <c r="M285" i="23" s="1"/>
  <c r="I285" i="23"/>
  <c r="K285" i="23"/>
  <c r="O285" i="23"/>
  <c r="Q285" i="23"/>
  <c r="V285" i="23"/>
  <c r="F289" i="23"/>
  <c r="G289" i="23" s="1"/>
  <c r="M289" i="23" s="1"/>
  <c r="I289" i="23"/>
  <c r="K289" i="23"/>
  <c r="O289" i="23"/>
  <c r="Q289" i="23"/>
  <c r="V289" i="23"/>
  <c r="F293" i="23"/>
  <c r="G293" i="23" s="1"/>
  <c r="M293" i="23" s="1"/>
  <c r="I293" i="23"/>
  <c r="K293" i="23"/>
  <c r="O293" i="23"/>
  <c r="Q293" i="23"/>
  <c r="V293" i="23"/>
  <c r="F295" i="23"/>
  <c r="G295" i="23" s="1"/>
  <c r="M295" i="23" s="1"/>
  <c r="I295" i="23"/>
  <c r="K295" i="23"/>
  <c r="O295" i="23"/>
  <c r="Q295" i="23"/>
  <c r="V295" i="23"/>
  <c r="F299" i="23"/>
  <c r="G299" i="23" s="1"/>
  <c r="M299" i="23" s="1"/>
  <c r="I299" i="23"/>
  <c r="K299" i="23"/>
  <c r="O299" i="23"/>
  <c r="Q299" i="23"/>
  <c r="V299" i="23"/>
  <c r="F303" i="23"/>
  <c r="G303" i="23" s="1"/>
  <c r="M303" i="23" s="1"/>
  <c r="I303" i="23"/>
  <c r="K303" i="23"/>
  <c r="O303" i="23"/>
  <c r="Q303" i="23"/>
  <c r="V303" i="23"/>
  <c r="F307" i="23"/>
  <c r="G307" i="23" s="1"/>
  <c r="M307" i="23" s="1"/>
  <c r="I307" i="23"/>
  <c r="K307" i="23"/>
  <c r="O307" i="23"/>
  <c r="Q307" i="23"/>
  <c r="V307" i="23"/>
  <c r="F312" i="23"/>
  <c r="G312" i="23" s="1"/>
  <c r="M312" i="23" s="1"/>
  <c r="I312" i="23"/>
  <c r="K312" i="23"/>
  <c r="O312" i="23"/>
  <c r="Q312" i="23"/>
  <c r="V312" i="23"/>
  <c r="F313" i="23"/>
  <c r="G313" i="23" s="1"/>
  <c r="M313" i="23" s="1"/>
  <c r="I313" i="23"/>
  <c r="K313" i="23"/>
  <c r="O313" i="23"/>
  <c r="Q313" i="23"/>
  <c r="V313" i="23"/>
  <c r="F314" i="23"/>
  <c r="G314" i="23" s="1"/>
  <c r="M314" i="23" s="1"/>
  <c r="I314" i="23"/>
  <c r="K314" i="23"/>
  <c r="O314" i="23"/>
  <c r="Q314" i="23"/>
  <c r="V314" i="23"/>
  <c r="F319" i="23"/>
  <c r="G319" i="23" s="1"/>
  <c r="M319" i="23" s="1"/>
  <c r="I319" i="23"/>
  <c r="I318" i="23" s="1"/>
  <c r="K319" i="23"/>
  <c r="O319" i="23"/>
  <c r="O318" i="23" s="1"/>
  <c r="Q319" i="23"/>
  <c r="Q318" i="23" s="1"/>
  <c r="V319" i="23"/>
  <c r="F323" i="23"/>
  <c r="G323" i="23"/>
  <c r="M323" i="23" s="1"/>
  <c r="I323" i="23"/>
  <c r="K323" i="23"/>
  <c r="O323" i="23"/>
  <c r="Q323" i="23"/>
  <c r="V323" i="23"/>
  <c r="F327" i="23"/>
  <c r="G327" i="23" s="1"/>
  <c r="M327" i="23" s="1"/>
  <c r="I327" i="23"/>
  <c r="K327" i="23"/>
  <c r="O327" i="23"/>
  <c r="Q327" i="23"/>
  <c r="V327" i="23"/>
  <c r="F330" i="23"/>
  <c r="G330" i="23" s="1"/>
  <c r="M330" i="23" s="1"/>
  <c r="I330" i="23"/>
  <c r="K330" i="23"/>
  <c r="O330" i="23"/>
  <c r="Q330" i="23"/>
  <c r="V330" i="23"/>
  <c r="F334" i="23"/>
  <c r="G334" i="23"/>
  <c r="M334" i="23" s="1"/>
  <c r="I334" i="23"/>
  <c r="K334" i="23"/>
  <c r="O334" i="23"/>
  <c r="Q334" i="23"/>
  <c r="V334" i="23"/>
  <c r="F335" i="23"/>
  <c r="G335" i="23"/>
  <c r="M335" i="23" s="1"/>
  <c r="I335" i="23"/>
  <c r="K335" i="23"/>
  <c r="O335" i="23"/>
  <c r="Q335" i="23"/>
  <c r="V335" i="23"/>
  <c r="F336" i="23"/>
  <c r="G336" i="23" s="1"/>
  <c r="M336" i="23" s="1"/>
  <c r="I336" i="23"/>
  <c r="K336" i="23"/>
  <c r="O336" i="23"/>
  <c r="Q336" i="23"/>
  <c r="V336" i="23"/>
  <c r="F337" i="23"/>
  <c r="G337" i="23"/>
  <c r="M337" i="23" s="1"/>
  <c r="I337" i="23"/>
  <c r="K337" i="23"/>
  <c r="O337" i="23"/>
  <c r="Q337" i="23"/>
  <c r="V337" i="23"/>
  <c r="F338" i="23"/>
  <c r="G338" i="23" s="1"/>
  <c r="M338" i="23" s="1"/>
  <c r="I338" i="23"/>
  <c r="K338" i="23"/>
  <c r="O338" i="23"/>
  <c r="Q338" i="23"/>
  <c r="V338" i="23"/>
  <c r="F340" i="23"/>
  <c r="G340" i="23"/>
  <c r="M340" i="23" s="1"/>
  <c r="I340" i="23"/>
  <c r="K340" i="23"/>
  <c r="O340" i="23"/>
  <c r="Q340" i="23"/>
  <c r="V340" i="23"/>
  <c r="F342" i="23"/>
  <c r="G342" i="23" s="1"/>
  <c r="I342" i="23"/>
  <c r="K342" i="23"/>
  <c r="O342" i="23"/>
  <c r="Q342" i="23"/>
  <c r="V342" i="23"/>
  <c r="F346" i="23"/>
  <c r="G346" i="23" s="1"/>
  <c r="M346" i="23" s="1"/>
  <c r="I346" i="23"/>
  <c r="K346" i="23"/>
  <c r="O346" i="23"/>
  <c r="Q346" i="23"/>
  <c r="V346" i="23"/>
  <c r="F350" i="23"/>
  <c r="G350" i="23" s="1"/>
  <c r="M350" i="23" s="1"/>
  <c r="I350" i="23"/>
  <c r="K350" i="23"/>
  <c r="O350" i="23"/>
  <c r="Q350" i="23"/>
  <c r="V350" i="23"/>
  <c r="F362" i="23"/>
  <c r="G362" i="23" s="1"/>
  <c r="M362" i="23" s="1"/>
  <c r="I362" i="23"/>
  <c r="K362" i="23"/>
  <c r="O362" i="23"/>
  <c r="Q362" i="23"/>
  <c r="V362" i="23"/>
  <c r="F363" i="23"/>
  <c r="G363" i="23" s="1"/>
  <c r="M363" i="23" s="1"/>
  <c r="I363" i="23"/>
  <c r="K363" i="23"/>
  <c r="O363" i="23"/>
  <c r="Q363" i="23"/>
  <c r="V363" i="23"/>
  <c r="F367" i="23"/>
  <c r="G367" i="23" s="1"/>
  <c r="M367" i="23" s="1"/>
  <c r="I367" i="23"/>
  <c r="K367" i="23"/>
  <c r="O367" i="23"/>
  <c r="Q367" i="23"/>
  <c r="V367" i="23"/>
  <c r="F371" i="23"/>
  <c r="G371" i="23" s="1"/>
  <c r="M371" i="23" s="1"/>
  <c r="I371" i="23"/>
  <c r="K371" i="23"/>
  <c r="O371" i="23"/>
  <c r="Q371" i="23"/>
  <c r="V371" i="23"/>
  <c r="F372" i="23"/>
  <c r="G372" i="23" s="1"/>
  <c r="M372" i="23" s="1"/>
  <c r="I372" i="23"/>
  <c r="K372" i="23"/>
  <c r="O372" i="23"/>
  <c r="Q372" i="23"/>
  <c r="V372" i="23"/>
  <c r="F374" i="23"/>
  <c r="G374" i="23" s="1"/>
  <c r="M374" i="23" s="1"/>
  <c r="I374" i="23"/>
  <c r="K374" i="23"/>
  <c r="O374" i="23"/>
  <c r="Q374" i="23"/>
  <c r="V374" i="23"/>
  <c r="F376" i="23"/>
  <c r="G376" i="23" s="1"/>
  <c r="M376" i="23" s="1"/>
  <c r="I376" i="23"/>
  <c r="K376" i="23"/>
  <c r="O376" i="23"/>
  <c r="Q376" i="23"/>
  <c r="V376" i="23"/>
  <c r="F378" i="23"/>
  <c r="G378" i="23" s="1"/>
  <c r="M378" i="23" s="1"/>
  <c r="I378" i="23"/>
  <c r="K378" i="23"/>
  <c r="O378" i="23"/>
  <c r="Q378" i="23"/>
  <c r="V378" i="23"/>
  <c r="F382" i="23"/>
  <c r="G382" i="23" s="1"/>
  <c r="I382" i="23"/>
  <c r="K382" i="23"/>
  <c r="O382" i="23"/>
  <c r="Q382" i="23"/>
  <c r="V382" i="23"/>
  <c r="F388" i="23"/>
  <c r="G388" i="23" s="1"/>
  <c r="M388" i="23" s="1"/>
  <c r="I388" i="23"/>
  <c r="K388" i="23"/>
  <c r="O388" i="23"/>
  <c r="Q388" i="23"/>
  <c r="V388" i="23"/>
  <c r="F394" i="23"/>
  <c r="G394" i="23" s="1"/>
  <c r="M394" i="23" s="1"/>
  <c r="I394" i="23"/>
  <c r="K394" i="23"/>
  <c r="O394" i="23"/>
  <c r="Q394" i="23"/>
  <c r="V394" i="23"/>
  <c r="F396" i="23"/>
  <c r="G396" i="23" s="1"/>
  <c r="M396" i="23" s="1"/>
  <c r="I396" i="23"/>
  <c r="K396" i="23"/>
  <c r="O396" i="23"/>
  <c r="Q396" i="23"/>
  <c r="V396" i="23"/>
  <c r="F398" i="23"/>
  <c r="G398" i="23" s="1"/>
  <c r="M398" i="23" s="1"/>
  <c r="I398" i="23"/>
  <c r="K398" i="23"/>
  <c r="O398" i="23"/>
  <c r="Q398" i="23"/>
  <c r="V398" i="23"/>
  <c r="F402" i="23"/>
  <c r="G402" i="23" s="1"/>
  <c r="M402" i="23" s="1"/>
  <c r="I402" i="23"/>
  <c r="K402" i="23"/>
  <c r="K401" i="23" s="1"/>
  <c r="O402" i="23"/>
  <c r="O401" i="23" s="1"/>
  <c r="Q402" i="23"/>
  <c r="V402" i="23"/>
  <c r="F404" i="23"/>
  <c r="G404" i="23" s="1"/>
  <c r="M404" i="23" s="1"/>
  <c r="I404" i="23"/>
  <c r="K404" i="23"/>
  <c r="O404" i="23"/>
  <c r="Q404" i="23"/>
  <c r="V404" i="23"/>
  <c r="F405" i="23"/>
  <c r="G405" i="23"/>
  <c r="M405" i="23" s="1"/>
  <c r="I405" i="23"/>
  <c r="K405" i="23"/>
  <c r="O405" i="23"/>
  <c r="Q405" i="23"/>
  <c r="V405" i="23"/>
  <c r="F406" i="23"/>
  <c r="G406" i="23"/>
  <c r="M406" i="23" s="1"/>
  <c r="I406" i="23"/>
  <c r="K406" i="23"/>
  <c r="O406" i="23"/>
  <c r="Q406" i="23"/>
  <c r="V406" i="23"/>
  <c r="AE408" i="23"/>
  <c r="F53" i="1" s="1"/>
  <c r="F9" i="22"/>
  <c r="G9" i="22"/>
  <c r="I9" i="22"/>
  <c r="I8" i="22" s="1"/>
  <c r="G104" i="1" s="1"/>
  <c r="K9" i="22"/>
  <c r="K8" i="22" s="1"/>
  <c r="H104" i="1" s="1"/>
  <c r="O9" i="22"/>
  <c r="O8" i="22" s="1"/>
  <c r="Q9" i="22"/>
  <c r="Q8" i="22" s="1"/>
  <c r="V9" i="22"/>
  <c r="V8" i="22" s="1"/>
  <c r="AE11" i="22"/>
  <c r="F52" i="1" s="1"/>
  <c r="F9" i="21"/>
  <c r="G9" i="21" s="1"/>
  <c r="I9" i="21"/>
  <c r="I8" i="21" s="1"/>
  <c r="G105" i="1" s="1"/>
  <c r="K9" i="21"/>
  <c r="K8" i="21" s="1"/>
  <c r="H105" i="1" s="1"/>
  <c r="O9" i="21"/>
  <c r="O8" i="21" s="1"/>
  <c r="Q9" i="21"/>
  <c r="Q8" i="21" s="1"/>
  <c r="V9" i="21"/>
  <c r="V8" i="21" s="1"/>
  <c r="AE11" i="21"/>
  <c r="F51" i="1" s="1"/>
  <c r="BA35" i="20"/>
  <c r="BA33" i="20"/>
  <c r="BA31" i="20"/>
  <c r="F9" i="20"/>
  <c r="G9" i="20"/>
  <c r="M9" i="20" s="1"/>
  <c r="I9" i="20"/>
  <c r="K9" i="20"/>
  <c r="O9" i="20"/>
  <c r="Q9" i="20"/>
  <c r="V9" i="20"/>
  <c r="F10" i="20"/>
  <c r="G10" i="20" s="1"/>
  <c r="M10" i="20" s="1"/>
  <c r="I10" i="20"/>
  <c r="K10" i="20"/>
  <c r="O10" i="20"/>
  <c r="Q10" i="20"/>
  <c r="V10" i="20"/>
  <c r="F11" i="20"/>
  <c r="G11" i="20"/>
  <c r="M11" i="20" s="1"/>
  <c r="I11" i="20"/>
  <c r="K11" i="20"/>
  <c r="O11" i="20"/>
  <c r="Q11" i="20"/>
  <c r="V11" i="20"/>
  <c r="F12" i="20"/>
  <c r="G12" i="20" s="1"/>
  <c r="M12" i="20" s="1"/>
  <c r="I12" i="20"/>
  <c r="K12" i="20"/>
  <c r="O12" i="20"/>
  <c r="Q12" i="20"/>
  <c r="V12" i="20"/>
  <c r="F13" i="20"/>
  <c r="G13" i="20"/>
  <c r="M13" i="20" s="1"/>
  <c r="I13" i="20"/>
  <c r="K13" i="20"/>
  <c r="O13" i="20"/>
  <c r="Q13" i="20"/>
  <c r="V13" i="20"/>
  <c r="F14" i="20"/>
  <c r="G14" i="20" s="1"/>
  <c r="M14" i="20" s="1"/>
  <c r="I14" i="20"/>
  <c r="K14" i="20"/>
  <c r="O14" i="20"/>
  <c r="Q14" i="20"/>
  <c r="V14" i="20"/>
  <c r="F15" i="20"/>
  <c r="G15" i="20" s="1"/>
  <c r="M15" i="20" s="1"/>
  <c r="I15" i="20"/>
  <c r="K15" i="20"/>
  <c r="O15" i="20"/>
  <c r="Q15" i="20"/>
  <c r="V15" i="20"/>
  <c r="F16" i="20"/>
  <c r="G16" i="20"/>
  <c r="M16" i="20" s="1"/>
  <c r="I16" i="20"/>
  <c r="K16" i="20"/>
  <c r="O16" i="20"/>
  <c r="Q16" i="20"/>
  <c r="V16" i="20"/>
  <c r="F17" i="20"/>
  <c r="G17" i="20"/>
  <c r="M17" i="20" s="1"/>
  <c r="I17" i="20"/>
  <c r="K17" i="20"/>
  <c r="O17" i="20"/>
  <c r="Q17" i="20"/>
  <c r="V17" i="20"/>
  <c r="F18" i="20"/>
  <c r="G18" i="20" s="1"/>
  <c r="M18" i="20" s="1"/>
  <c r="I18" i="20"/>
  <c r="K18" i="20"/>
  <c r="O18" i="20"/>
  <c r="Q18" i="20"/>
  <c r="V18" i="20"/>
  <c r="F19" i="20"/>
  <c r="G19" i="20"/>
  <c r="M19" i="20" s="1"/>
  <c r="I19" i="20"/>
  <c r="K19" i="20"/>
  <c r="O19" i="20"/>
  <c r="Q19" i="20"/>
  <c r="V19" i="20"/>
  <c r="F20" i="20"/>
  <c r="G20" i="20" s="1"/>
  <c r="M20" i="20" s="1"/>
  <c r="I20" i="20"/>
  <c r="K20" i="20"/>
  <c r="O20" i="20"/>
  <c r="Q20" i="20"/>
  <c r="V20" i="20"/>
  <c r="F21" i="20"/>
  <c r="G21" i="20"/>
  <c r="M21" i="20" s="1"/>
  <c r="I21" i="20"/>
  <c r="K21" i="20"/>
  <c r="O21" i="20"/>
  <c r="Q21" i="20"/>
  <c r="V21" i="20"/>
  <c r="F22" i="20"/>
  <c r="G22" i="20" s="1"/>
  <c r="M22" i="20" s="1"/>
  <c r="I22" i="20"/>
  <c r="K22" i="20"/>
  <c r="O22" i="20"/>
  <c r="Q22" i="20"/>
  <c r="V22" i="20"/>
  <c r="F23" i="20"/>
  <c r="G23" i="20" s="1"/>
  <c r="M23" i="20" s="1"/>
  <c r="I23" i="20"/>
  <c r="K23" i="20"/>
  <c r="O23" i="20"/>
  <c r="Q23" i="20"/>
  <c r="V23" i="20"/>
  <c r="F24" i="20"/>
  <c r="G24" i="20"/>
  <c r="M24" i="20" s="1"/>
  <c r="I24" i="20"/>
  <c r="K24" i="20"/>
  <c r="O24" i="20"/>
  <c r="Q24" i="20"/>
  <c r="V24" i="20"/>
  <c r="F25" i="20"/>
  <c r="G25" i="20"/>
  <c r="M25" i="20" s="1"/>
  <c r="I25" i="20"/>
  <c r="K25" i="20"/>
  <c r="O25" i="20"/>
  <c r="Q25" i="20"/>
  <c r="V25" i="20"/>
  <c r="F26" i="20"/>
  <c r="G26" i="20" s="1"/>
  <c r="M26" i="20" s="1"/>
  <c r="I26" i="20"/>
  <c r="K26" i="20"/>
  <c r="O26" i="20"/>
  <c r="Q26" i="20"/>
  <c r="V26" i="20"/>
  <c r="F27" i="20"/>
  <c r="G27" i="20"/>
  <c r="M27" i="20" s="1"/>
  <c r="I27" i="20"/>
  <c r="K27" i="20"/>
  <c r="O27" i="20"/>
  <c r="Q27" i="20"/>
  <c r="V27" i="20"/>
  <c r="F28" i="20"/>
  <c r="G28" i="20" s="1"/>
  <c r="M28" i="20" s="1"/>
  <c r="I28" i="20"/>
  <c r="K28" i="20"/>
  <c r="O28" i="20"/>
  <c r="Q28" i="20"/>
  <c r="V28" i="20"/>
  <c r="F30" i="20"/>
  <c r="G30" i="20" s="1"/>
  <c r="I30" i="20"/>
  <c r="K30" i="20"/>
  <c r="K29" i="20" s="1"/>
  <c r="H100" i="1" s="1"/>
  <c r="O30" i="20"/>
  <c r="O29" i="20" s="1"/>
  <c r="Q30" i="20"/>
  <c r="V30" i="20"/>
  <c r="F32" i="20"/>
  <c r="G32" i="20" s="1"/>
  <c r="M32" i="20" s="1"/>
  <c r="I32" i="20"/>
  <c r="K32" i="20"/>
  <c r="O32" i="20"/>
  <c r="Q32" i="20"/>
  <c r="V32" i="20"/>
  <c r="F34" i="20"/>
  <c r="G34" i="20"/>
  <c r="M34" i="20" s="1"/>
  <c r="I34" i="20"/>
  <c r="K34" i="20"/>
  <c r="O34" i="20"/>
  <c r="Q34" i="20"/>
  <c r="V34" i="20"/>
  <c r="F37" i="20"/>
  <c r="G37" i="20" s="1"/>
  <c r="M37" i="20" s="1"/>
  <c r="I37" i="20"/>
  <c r="K37" i="20"/>
  <c r="O37" i="20"/>
  <c r="Q37" i="20"/>
  <c r="V37" i="20"/>
  <c r="F38" i="20"/>
  <c r="G38" i="20"/>
  <c r="M38" i="20" s="1"/>
  <c r="I38" i="20"/>
  <c r="K38" i="20"/>
  <c r="O38" i="20"/>
  <c r="Q38" i="20"/>
  <c r="V38" i="20"/>
  <c r="F39" i="20"/>
  <c r="G39" i="20" s="1"/>
  <c r="M39" i="20" s="1"/>
  <c r="I39" i="20"/>
  <c r="K39" i="20"/>
  <c r="O39" i="20"/>
  <c r="Q39" i="20"/>
  <c r="V39" i="20"/>
  <c r="F40" i="20"/>
  <c r="G40" i="20"/>
  <c r="M40" i="20" s="1"/>
  <c r="I40" i="20"/>
  <c r="K40" i="20"/>
  <c r="O40" i="20"/>
  <c r="Q40" i="20"/>
  <c r="V40" i="20"/>
  <c r="F41" i="20"/>
  <c r="G41" i="20" s="1"/>
  <c r="M41" i="20" s="1"/>
  <c r="I41" i="20"/>
  <c r="K41" i="20"/>
  <c r="O41" i="20"/>
  <c r="Q41" i="20"/>
  <c r="V41" i="20"/>
  <c r="F42" i="20"/>
  <c r="G42" i="20" s="1"/>
  <c r="M42" i="20" s="1"/>
  <c r="I42" i="20"/>
  <c r="K42" i="20"/>
  <c r="O42" i="20"/>
  <c r="Q42" i="20"/>
  <c r="V42" i="20"/>
  <c r="F43" i="20"/>
  <c r="G43" i="20"/>
  <c r="M43" i="20" s="1"/>
  <c r="I43" i="20"/>
  <c r="K43" i="20"/>
  <c r="O43" i="20"/>
  <c r="Q43" i="20"/>
  <c r="V43" i="20"/>
  <c r="F44" i="20"/>
  <c r="G44" i="20"/>
  <c r="M44" i="20" s="1"/>
  <c r="I44" i="20"/>
  <c r="K44" i="20"/>
  <c r="O44" i="20"/>
  <c r="Q44" i="20"/>
  <c r="V44" i="20"/>
  <c r="F45" i="20"/>
  <c r="G45" i="20" s="1"/>
  <c r="M45" i="20" s="1"/>
  <c r="I45" i="20"/>
  <c r="K45" i="20"/>
  <c r="O45" i="20"/>
  <c r="Q45" i="20"/>
  <c r="V45" i="20"/>
  <c r="F46" i="20"/>
  <c r="G46" i="20"/>
  <c r="M46" i="20" s="1"/>
  <c r="I46" i="20"/>
  <c r="K46" i="20"/>
  <c r="O46" i="20"/>
  <c r="Q46" i="20"/>
  <c r="V46" i="20"/>
  <c r="F47" i="20"/>
  <c r="G47" i="20" s="1"/>
  <c r="M47" i="20" s="1"/>
  <c r="I47" i="20"/>
  <c r="K47" i="20"/>
  <c r="O47" i="20"/>
  <c r="Q47" i="20"/>
  <c r="V47" i="20"/>
  <c r="F48" i="20"/>
  <c r="G48" i="20"/>
  <c r="M48" i="20" s="1"/>
  <c r="I48" i="20"/>
  <c r="K48" i="20"/>
  <c r="O48" i="20"/>
  <c r="Q48" i="20"/>
  <c r="V48" i="20"/>
  <c r="F50" i="20"/>
  <c r="G50" i="20" s="1"/>
  <c r="I50" i="20"/>
  <c r="K50" i="20"/>
  <c r="O50" i="20"/>
  <c r="Q50" i="20"/>
  <c r="V50" i="20"/>
  <c r="F51" i="20"/>
  <c r="G51" i="20" s="1"/>
  <c r="M51" i="20" s="1"/>
  <c r="I51" i="20"/>
  <c r="K51" i="20"/>
  <c r="O51" i="20"/>
  <c r="Q51" i="20"/>
  <c r="V51" i="20"/>
  <c r="F52" i="20"/>
  <c r="G52" i="20" s="1"/>
  <c r="M52" i="20" s="1"/>
  <c r="I52" i="20"/>
  <c r="K52" i="20"/>
  <c r="O52" i="20"/>
  <c r="Q52" i="20"/>
  <c r="V52" i="20"/>
  <c r="F53" i="20"/>
  <c r="G53" i="20" s="1"/>
  <c r="M53" i="20" s="1"/>
  <c r="I53" i="20"/>
  <c r="K53" i="20"/>
  <c r="O53" i="20"/>
  <c r="Q53" i="20"/>
  <c r="V53" i="20"/>
  <c r="F54" i="20"/>
  <c r="G54" i="20" s="1"/>
  <c r="M54" i="20" s="1"/>
  <c r="I54" i="20"/>
  <c r="K54" i="20"/>
  <c r="O54" i="20"/>
  <c r="Q54" i="20"/>
  <c r="V54" i="20"/>
  <c r="F55" i="20"/>
  <c r="G55" i="20"/>
  <c r="M55" i="20" s="1"/>
  <c r="I55" i="20"/>
  <c r="K55" i="20"/>
  <c r="O55" i="20"/>
  <c r="Q55" i="20"/>
  <c r="V55" i="20"/>
  <c r="F56" i="20"/>
  <c r="G56" i="20"/>
  <c r="M56" i="20" s="1"/>
  <c r="I56" i="20"/>
  <c r="K56" i="20"/>
  <c r="O56" i="20"/>
  <c r="Q56" i="20"/>
  <c r="V56" i="20"/>
  <c r="F57" i="20"/>
  <c r="G57" i="20" s="1"/>
  <c r="M57" i="20" s="1"/>
  <c r="I57" i="20"/>
  <c r="K57" i="20"/>
  <c r="O57" i="20"/>
  <c r="Q57" i="20"/>
  <c r="V57" i="20"/>
  <c r="F58" i="20"/>
  <c r="G58" i="20"/>
  <c r="M58" i="20" s="1"/>
  <c r="I58" i="20"/>
  <c r="K58" i="20"/>
  <c r="O58" i="20"/>
  <c r="Q58" i="20"/>
  <c r="V58" i="20"/>
  <c r="F59" i="20"/>
  <c r="G59" i="20" s="1"/>
  <c r="M59" i="20" s="1"/>
  <c r="I59" i="20"/>
  <c r="K59" i="20"/>
  <c r="O59" i="20"/>
  <c r="Q59" i="20"/>
  <c r="V59" i="20"/>
  <c r="F60" i="20"/>
  <c r="G60" i="20"/>
  <c r="M60" i="20" s="1"/>
  <c r="I60" i="20"/>
  <c r="K60" i="20"/>
  <c r="O60" i="20"/>
  <c r="Q60" i="20"/>
  <c r="V60" i="20"/>
  <c r="F61" i="20"/>
  <c r="G61" i="20" s="1"/>
  <c r="M61" i="20" s="1"/>
  <c r="I61" i="20"/>
  <c r="K61" i="20"/>
  <c r="O61" i="20"/>
  <c r="Q61" i="20"/>
  <c r="V61" i="20"/>
  <c r="F62" i="20"/>
  <c r="G62" i="20" s="1"/>
  <c r="M62" i="20" s="1"/>
  <c r="I62" i="20"/>
  <c r="K62" i="20"/>
  <c r="O62" i="20"/>
  <c r="Q62" i="20"/>
  <c r="V62" i="20"/>
  <c r="F64" i="20"/>
  <c r="G64" i="20" s="1"/>
  <c r="M64" i="20" s="1"/>
  <c r="I64" i="20"/>
  <c r="K64" i="20"/>
  <c r="O64" i="20"/>
  <c r="Q64" i="20"/>
  <c r="V64" i="20"/>
  <c r="F65" i="20"/>
  <c r="G65" i="20"/>
  <c r="M65" i="20" s="1"/>
  <c r="I65" i="20"/>
  <c r="K65" i="20"/>
  <c r="O65" i="20"/>
  <c r="Q65" i="20"/>
  <c r="V65" i="20"/>
  <c r="F67" i="20"/>
  <c r="G67" i="20" s="1"/>
  <c r="M67" i="20" s="1"/>
  <c r="I67" i="20"/>
  <c r="K67" i="20"/>
  <c r="O67" i="20"/>
  <c r="Q67" i="20"/>
  <c r="V67" i="20"/>
  <c r="F69" i="20"/>
  <c r="G69" i="20" s="1"/>
  <c r="I69" i="20"/>
  <c r="I68" i="20" s="1"/>
  <c r="K69" i="20"/>
  <c r="O69" i="20"/>
  <c r="Q69" i="20"/>
  <c r="Q68" i="20" s="1"/>
  <c r="V69" i="20"/>
  <c r="F71" i="20"/>
  <c r="G71" i="20" s="1"/>
  <c r="M71" i="20" s="1"/>
  <c r="I71" i="20"/>
  <c r="K71" i="20"/>
  <c r="O71" i="20"/>
  <c r="Q71" i="20"/>
  <c r="V71" i="20"/>
  <c r="F72" i="20"/>
  <c r="G72" i="20" s="1"/>
  <c r="M72" i="20" s="1"/>
  <c r="I72" i="20"/>
  <c r="K72" i="20"/>
  <c r="O72" i="20"/>
  <c r="Q72" i="20"/>
  <c r="V72" i="20"/>
  <c r="F74" i="20"/>
  <c r="G74" i="20" s="1"/>
  <c r="I74" i="20"/>
  <c r="K74" i="20"/>
  <c r="O74" i="20"/>
  <c r="Q74" i="20"/>
  <c r="V74" i="20"/>
  <c r="F75" i="20"/>
  <c r="G75" i="20" s="1"/>
  <c r="M75" i="20" s="1"/>
  <c r="I75" i="20"/>
  <c r="K75" i="20"/>
  <c r="O75" i="20"/>
  <c r="Q75" i="20"/>
  <c r="V75" i="20"/>
  <c r="F76" i="20"/>
  <c r="G76" i="20" s="1"/>
  <c r="M76" i="20" s="1"/>
  <c r="I76" i="20"/>
  <c r="K76" i="20"/>
  <c r="O76" i="20"/>
  <c r="Q76" i="20"/>
  <c r="V76" i="20"/>
  <c r="F77" i="20"/>
  <c r="G77" i="20" s="1"/>
  <c r="M77" i="20" s="1"/>
  <c r="I77" i="20"/>
  <c r="K77" i="20"/>
  <c r="O77" i="20"/>
  <c r="Q77" i="20"/>
  <c r="V77" i="20"/>
  <c r="F78" i="20"/>
  <c r="G78" i="20" s="1"/>
  <c r="M78" i="20" s="1"/>
  <c r="I78" i="20"/>
  <c r="K78" i="20"/>
  <c r="O78" i="20"/>
  <c r="Q78" i="20"/>
  <c r="V78" i="20"/>
  <c r="F79" i="20"/>
  <c r="G79" i="20" s="1"/>
  <c r="M79" i="20" s="1"/>
  <c r="I79" i="20"/>
  <c r="K79" i="20"/>
  <c r="O79" i="20"/>
  <c r="Q79" i="20"/>
  <c r="V79" i="20"/>
  <c r="F80" i="20"/>
  <c r="G80" i="20" s="1"/>
  <c r="M80" i="20" s="1"/>
  <c r="I80" i="20"/>
  <c r="K80" i="20"/>
  <c r="O80" i="20"/>
  <c r="Q80" i="20"/>
  <c r="V80" i="20"/>
  <c r="F81" i="20"/>
  <c r="G81" i="20" s="1"/>
  <c r="M81" i="20" s="1"/>
  <c r="I81" i="20"/>
  <c r="K81" i="20"/>
  <c r="O81" i="20"/>
  <c r="Q81" i="20"/>
  <c r="V81" i="20"/>
  <c r="F82" i="20"/>
  <c r="G82" i="20" s="1"/>
  <c r="M82" i="20" s="1"/>
  <c r="I82" i="20"/>
  <c r="K82" i="20"/>
  <c r="O82" i="20"/>
  <c r="Q82" i="20"/>
  <c r="V82" i="20"/>
  <c r="F83" i="20"/>
  <c r="G83" i="20" s="1"/>
  <c r="M83" i="20" s="1"/>
  <c r="I83" i="20"/>
  <c r="K83" i="20"/>
  <c r="O83" i="20"/>
  <c r="Q83" i="20"/>
  <c r="V83" i="20"/>
  <c r="F84" i="20"/>
  <c r="G84" i="20" s="1"/>
  <c r="M84" i="20" s="1"/>
  <c r="I84" i="20"/>
  <c r="K84" i="20"/>
  <c r="O84" i="20"/>
  <c r="Q84" i="20"/>
  <c r="V84" i="20"/>
  <c r="F85" i="20"/>
  <c r="G85" i="20" s="1"/>
  <c r="M85" i="20" s="1"/>
  <c r="I85" i="20"/>
  <c r="K85" i="20"/>
  <c r="O85" i="20"/>
  <c r="Q85" i="20"/>
  <c r="V85" i="20"/>
  <c r="F86" i="20"/>
  <c r="G86" i="20" s="1"/>
  <c r="M86" i="20" s="1"/>
  <c r="I86" i="20"/>
  <c r="K86" i="20"/>
  <c r="O86" i="20"/>
  <c r="Q86" i="20"/>
  <c r="V86" i="20"/>
  <c r="F87" i="20"/>
  <c r="G87" i="20" s="1"/>
  <c r="M87" i="20" s="1"/>
  <c r="I87" i="20"/>
  <c r="K87" i="20"/>
  <c r="O87" i="20"/>
  <c r="Q87" i="20"/>
  <c r="V87" i="20"/>
  <c r="F88" i="20"/>
  <c r="G88" i="20" s="1"/>
  <c r="M88" i="20" s="1"/>
  <c r="I88" i="20"/>
  <c r="K88" i="20"/>
  <c r="O88" i="20"/>
  <c r="Q88" i="20"/>
  <c r="V88" i="20"/>
  <c r="F89" i="20"/>
  <c r="G89" i="20" s="1"/>
  <c r="M89" i="20" s="1"/>
  <c r="I89" i="20"/>
  <c r="K89" i="20"/>
  <c r="O89" i="20"/>
  <c r="Q89" i="20"/>
  <c r="V89" i="20"/>
  <c r="F90" i="20"/>
  <c r="G90" i="20" s="1"/>
  <c r="M90" i="20" s="1"/>
  <c r="I90" i="20"/>
  <c r="K90" i="20"/>
  <c r="O90" i="20"/>
  <c r="Q90" i="20"/>
  <c r="V90" i="20"/>
  <c r="F91" i="20"/>
  <c r="G91" i="20" s="1"/>
  <c r="M91" i="20" s="1"/>
  <c r="I91" i="20"/>
  <c r="K91" i="20"/>
  <c r="O91" i="20"/>
  <c r="Q91" i="20"/>
  <c r="V91" i="20"/>
  <c r="F92" i="20"/>
  <c r="G92" i="20" s="1"/>
  <c r="M92" i="20" s="1"/>
  <c r="I92" i="20"/>
  <c r="K92" i="20"/>
  <c r="O92" i="20"/>
  <c r="Q92" i="20"/>
  <c r="V92" i="20"/>
  <c r="F93" i="20"/>
  <c r="G93" i="20" s="1"/>
  <c r="M93" i="20" s="1"/>
  <c r="I93" i="20"/>
  <c r="K93" i="20"/>
  <c r="O93" i="20"/>
  <c r="Q93" i="20"/>
  <c r="V93" i="20"/>
  <c r="F94" i="20"/>
  <c r="G94" i="20" s="1"/>
  <c r="M94" i="20" s="1"/>
  <c r="I94" i="20"/>
  <c r="K94" i="20"/>
  <c r="O94" i="20"/>
  <c r="Q94" i="20"/>
  <c r="V94" i="20"/>
  <c r="F95" i="20"/>
  <c r="G95" i="20" s="1"/>
  <c r="M95" i="20" s="1"/>
  <c r="I95" i="20"/>
  <c r="K95" i="20"/>
  <c r="O95" i="20"/>
  <c r="Q95" i="20"/>
  <c r="V95" i="20"/>
  <c r="F96" i="20"/>
  <c r="G96" i="20" s="1"/>
  <c r="M96" i="20" s="1"/>
  <c r="I96" i="20"/>
  <c r="K96" i="20"/>
  <c r="O96" i="20"/>
  <c r="Q96" i="20"/>
  <c r="V96" i="20"/>
  <c r="F97" i="20"/>
  <c r="G97" i="20" s="1"/>
  <c r="M97" i="20" s="1"/>
  <c r="I97" i="20"/>
  <c r="K97" i="20"/>
  <c r="O97" i="20"/>
  <c r="Q97" i="20"/>
  <c r="V97" i="20"/>
  <c r="F98" i="20"/>
  <c r="G98" i="20" s="1"/>
  <c r="M98" i="20" s="1"/>
  <c r="I98" i="20"/>
  <c r="K98" i="20"/>
  <c r="O98" i="20"/>
  <c r="Q98" i="20"/>
  <c r="V98" i="20"/>
  <c r="F99" i="20"/>
  <c r="G99" i="20" s="1"/>
  <c r="M99" i="20" s="1"/>
  <c r="I99" i="20"/>
  <c r="K99" i="20"/>
  <c r="O99" i="20"/>
  <c r="Q99" i="20"/>
  <c r="V99" i="20"/>
  <c r="F100" i="20"/>
  <c r="G100" i="20" s="1"/>
  <c r="M100" i="20" s="1"/>
  <c r="I100" i="20"/>
  <c r="K100" i="20"/>
  <c r="O100" i="20"/>
  <c r="Q100" i="20"/>
  <c r="V100" i="20"/>
  <c r="F101" i="20"/>
  <c r="G101" i="20" s="1"/>
  <c r="M101" i="20" s="1"/>
  <c r="I101" i="20"/>
  <c r="K101" i="20"/>
  <c r="O101" i="20"/>
  <c r="Q101" i="20"/>
  <c r="V101" i="20"/>
  <c r="F102" i="20"/>
  <c r="G102" i="20" s="1"/>
  <c r="M102" i="20" s="1"/>
  <c r="I102" i="20"/>
  <c r="K102" i="20"/>
  <c r="O102" i="20"/>
  <c r="Q102" i="20"/>
  <c r="V102" i="20"/>
  <c r="F103" i="20"/>
  <c r="G103" i="20" s="1"/>
  <c r="M103" i="20" s="1"/>
  <c r="I103" i="20"/>
  <c r="K103" i="20"/>
  <c r="O103" i="20"/>
  <c r="Q103" i="20"/>
  <c r="V103" i="20"/>
  <c r="F104" i="20"/>
  <c r="G104" i="20" s="1"/>
  <c r="M104" i="20" s="1"/>
  <c r="I104" i="20"/>
  <c r="K104" i="20"/>
  <c r="O104" i="20"/>
  <c r="Q104" i="20"/>
  <c r="V104" i="20"/>
  <c r="F105" i="20"/>
  <c r="G105" i="20" s="1"/>
  <c r="M105" i="20" s="1"/>
  <c r="I105" i="20"/>
  <c r="K105" i="20"/>
  <c r="O105" i="20"/>
  <c r="Q105" i="20"/>
  <c r="V105" i="20"/>
  <c r="F106" i="20"/>
  <c r="G106" i="20" s="1"/>
  <c r="M106" i="20" s="1"/>
  <c r="I106" i="20"/>
  <c r="K106" i="20"/>
  <c r="O106" i="20"/>
  <c r="Q106" i="20"/>
  <c r="V106" i="20"/>
  <c r="F107" i="20"/>
  <c r="G107" i="20" s="1"/>
  <c r="M107" i="20" s="1"/>
  <c r="I107" i="20"/>
  <c r="K107" i="20"/>
  <c r="O107" i="20"/>
  <c r="Q107" i="20"/>
  <c r="V107" i="20"/>
  <c r="F108" i="20"/>
  <c r="G108" i="20" s="1"/>
  <c r="M108" i="20" s="1"/>
  <c r="I108" i="20"/>
  <c r="K108" i="20"/>
  <c r="O108" i="20"/>
  <c r="Q108" i="20"/>
  <c r="V108" i="20"/>
  <c r="F109" i="20"/>
  <c r="G109" i="20" s="1"/>
  <c r="M109" i="20" s="1"/>
  <c r="I109" i="20"/>
  <c r="K109" i="20"/>
  <c r="O109" i="20"/>
  <c r="Q109" i="20"/>
  <c r="V109" i="20"/>
  <c r="F110" i="20"/>
  <c r="G110" i="20" s="1"/>
  <c r="M110" i="20" s="1"/>
  <c r="I110" i="20"/>
  <c r="K110" i="20"/>
  <c r="O110" i="20"/>
  <c r="Q110" i="20"/>
  <c r="V110" i="20"/>
  <c r="F111" i="20"/>
  <c r="G111" i="20" s="1"/>
  <c r="M111" i="20" s="1"/>
  <c r="I111" i="20"/>
  <c r="K111" i="20"/>
  <c r="O111" i="20"/>
  <c r="Q111" i="20"/>
  <c r="V111" i="20"/>
  <c r="F112" i="20"/>
  <c r="G112" i="20" s="1"/>
  <c r="M112" i="20" s="1"/>
  <c r="I112" i="20"/>
  <c r="K112" i="20"/>
  <c r="O112" i="20"/>
  <c r="Q112" i="20"/>
  <c r="V112" i="20"/>
  <c r="F113" i="20"/>
  <c r="G113" i="20" s="1"/>
  <c r="M113" i="20" s="1"/>
  <c r="I113" i="20"/>
  <c r="K113" i="20"/>
  <c r="O113" i="20"/>
  <c r="Q113" i="20"/>
  <c r="V113" i="20"/>
  <c r="F114" i="20"/>
  <c r="G114" i="20" s="1"/>
  <c r="M114" i="20" s="1"/>
  <c r="I114" i="20"/>
  <c r="K114" i="20"/>
  <c r="O114" i="20"/>
  <c r="Q114" i="20"/>
  <c r="V114" i="20"/>
  <c r="F116" i="20"/>
  <c r="G116" i="20" s="1"/>
  <c r="M116" i="20" s="1"/>
  <c r="I116" i="20"/>
  <c r="I115" i="20" s="1"/>
  <c r="G107" i="1" s="1"/>
  <c r="K116" i="20"/>
  <c r="O116" i="20"/>
  <c r="Q116" i="20"/>
  <c r="V116" i="20"/>
  <c r="V115" i="20" s="1"/>
  <c r="F117" i="20"/>
  <c r="G117" i="20"/>
  <c r="M117" i="20" s="1"/>
  <c r="I117" i="20"/>
  <c r="K117" i="20"/>
  <c r="O117" i="20"/>
  <c r="Q117" i="20"/>
  <c r="V117" i="20"/>
  <c r="F118" i="20"/>
  <c r="G118" i="20" s="1"/>
  <c r="M118" i="20" s="1"/>
  <c r="I118" i="20"/>
  <c r="K118" i="20"/>
  <c r="O118" i="20"/>
  <c r="Q118" i="20"/>
  <c r="V118" i="20"/>
  <c r="F120" i="20"/>
  <c r="G120" i="20"/>
  <c r="I120" i="20"/>
  <c r="K120" i="20"/>
  <c r="O120" i="20"/>
  <c r="Q120" i="20"/>
  <c r="V120" i="20"/>
  <c r="F121" i="20"/>
  <c r="G121" i="20" s="1"/>
  <c r="M121" i="20" s="1"/>
  <c r="I121" i="20"/>
  <c r="K121" i="20"/>
  <c r="O121" i="20"/>
  <c r="Q121" i="20"/>
  <c r="V121" i="20"/>
  <c r="F122" i="20"/>
  <c r="G122" i="20" s="1"/>
  <c r="M122" i="20" s="1"/>
  <c r="I122" i="20"/>
  <c r="K122" i="20"/>
  <c r="O122" i="20"/>
  <c r="Q122" i="20"/>
  <c r="V122" i="20"/>
  <c r="F123" i="20"/>
  <c r="G123" i="20" s="1"/>
  <c r="M123" i="20" s="1"/>
  <c r="I123" i="20"/>
  <c r="K123" i="20"/>
  <c r="O123" i="20"/>
  <c r="Q123" i="20"/>
  <c r="V123" i="20"/>
  <c r="F124" i="20"/>
  <c r="G124" i="20"/>
  <c r="M124" i="20" s="1"/>
  <c r="I124" i="20"/>
  <c r="K124" i="20"/>
  <c r="O124" i="20"/>
  <c r="Q124" i="20"/>
  <c r="V124" i="20"/>
  <c r="F125" i="20"/>
  <c r="G125" i="20" s="1"/>
  <c r="M125" i="20" s="1"/>
  <c r="I125" i="20"/>
  <c r="K125" i="20"/>
  <c r="O125" i="20"/>
  <c r="Q125" i="20"/>
  <c r="V125" i="20"/>
  <c r="F126" i="20"/>
  <c r="G126" i="20"/>
  <c r="M126" i="20" s="1"/>
  <c r="I126" i="20"/>
  <c r="K126" i="20"/>
  <c r="O126" i="20"/>
  <c r="Q126" i="20"/>
  <c r="V126" i="20"/>
  <c r="F127" i="20"/>
  <c r="G127" i="20" s="1"/>
  <c r="M127" i="20" s="1"/>
  <c r="I127" i="20"/>
  <c r="K127" i="20"/>
  <c r="O127" i="20"/>
  <c r="Q127" i="20"/>
  <c r="V127" i="20"/>
  <c r="F128" i="20"/>
  <c r="G128" i="20"/>
  <c r="M128" i="20" s="1"/>
  <c r="I128" i="20"/>
  <c r="K128" i="20"/>
  <c r="O128" i="20"/>
  <c r="Q128" i="20"/>
  <c r="V128" i="20"/>
  <c r="F129" i="20"/>
  <c r="G129" i="20" s="1"/>
  <c r="M129" i="20" s="1"/>
  <c r="I129" i="20"/>
  <c r="K129" i="20"/>
  <c r="O129" i="20"/>
  <c r="Q129" i="20"/>
  <c r="V129" i="20"/>
  <c r="F130" i="20"/>
  <c r="G130" i="20" s="1"/>
  <c r="M130" i="20" s="1"/>
  <c r="I130" i="20"/>
  <c r="K130" i="20"/>
  <c r="O130" i="20"/>
  <c r="Q130" i="20"/>
  <c r="V130" i="20"/>
  <c r="F131" i="20"/>
  <c r="G131" i="20" s="1"/>
  <c r="M131" i="20" s="1"/>
  <c r="I131" i="20"/>
  <c r="K131" i="20"/>
  <c r="O131" i="20"/>
  <c r="Q131" i="20"/>
  <c r="V131" i="20"/>
  <c r="F132" i="20"/>
  <c r="G132" i="20"/>
  <c r="M132" i="20" s="1"/>
  <c r="I132" i="20"/>
  <c r="K132" i="20"/>
  <c r="O132" i="20"/>
  <c r="Q132" i="20"/>
  <c r="V132" i="20"/>
  <c r="F133" i="20"/>
  <c r="G133" i="20" s="1"/>
  <c r="M133" i="20" s="1"/>
  <c r="I133" i="20"/>
  <c r="K133" i="20"/>
  <c r="O133" i="20"/>
  <c r="Q133" i="20"/>
  <c r="V133" i="20"/>
  <c r="F134" i="20"/>
  <c r="G134" i="20"/>
  <c r="M134" i="20" s="1"/>
  <c r="I134" i="20"/>
  <c r="K134" i="20"/>
  <c r="O134" i="20"/>
  <c r="Q134" i="20"/>
  <c r="V134" i="20"/>
  <c r="F135" i="20"/>
  <c r="G135" i="20" s="1"/>
  <c r="M135" i="20" s="1"/>
  <c r="I135" i="20"/>
  <c r="K135" i="20"/>
  <c r="O135" i="20"/>
  <c r="Q135" i="20"/>
  <c r="V135" i="20"/>
  <c r="F136" i="20"/>
  <c r="G136" i="20"/>
  <c r="M136" i="20" s="1"/>
  <c r="I136" i="20"/>
  <c r="K136" i="20"/>
  <c r="O136" i="20"/>
  <c r="Q136" i="20"/>
  <c r="V136" i="20"/>
  <c r="F137" i="20"/>
  <c r="G137" i="20" s="1"/>
  <c r="M137" i="20" s="1"/>
  <c r="I137" i="20"/>
  <c r="K137" i="20"/>
  <c r="O137" i="20"/>
  <c r="Q137" i="20"/>
  <c r="V137" i="20"/>
  <c r="F138" i="20"/>
  <c r="G138" i="20" s="1"/>
  <c r="M138" i="20" s="1"/>
  <c r="I138" i="20"/>
  <c r="K138" i="20"/>
  <c r="O138" i="20"/>
  <c r="Q138" i="20"/>
  <c r="V138" i="20"/>
  <c r="F139" i="20"/>
  <c r="G139" i="20" s="1"/>
  <c r="M139" i="20" s="1"/>
  <c r="I139" i="20"/>
  <c r="K139" i="20"/>
  <c r="O139" i="20"/>
  <c r="Q139" i="20"/>
  <c r="V139" i="20"/>
  <c r="F140" i="20"/>
  <c r="G140" i="20"/>
  <c r="M140" i="20" s="1"/>
  <c r="I140" i="20"/>
  <c r="K140" i="20"/>
  <c r="O140" i="20"/>
  <c r="Q140" i="20"/>
  <c r="V140" i="20"/>
  <c r="F141" i="20"/>
  <c r="G141" i="20" s="1"/>
  <c r="M141" i="20" s="1"/>
  <c r="I141" i="20"/>
  <c r="K141" i="20"/>
  <c r="O141" i="20"/>
  <c r="Q141" i="20"/>
  <c r="V141" i="20"/>
  <c r="F142" i="20"/>
  <c r="G142" i="20"/>
  <c r="M142" i="20" s="1"/>
  <c r="I142" i="20"/>
  <c r="K142" i="20"/>
  <c r="O142" i="20"/>
  <c r="Q142" i="20"/>
  <c r="V142" i="20"/>
  <c r="F143" i="20"/>
  <c r="G143" i="20" s="1"/>
  <c r="M143" i="20" s="1"/>
  <c r="I143" i="20"/>
  <c r="K143" i="20"/>
  <c r="O143" i="20"/>
  <c r="Q143" i="20"/>
  <c r="V143" i="20"/>
  <c r="F144" i="20"/>
  <c r="G144" i="20"/>
  <c r="M144" i="20" s="1"/>
  <c r="I144" i="20"/>
  <c r="K144" i="20"/>
  <c r="O144" i="20"/>
  <c r="Q144" i="20"/>
  <c r="V144" i="20"/>
  <c r="F145" i="20"/>
  <c r="G145" i="20" s="1"/>
  <c r="M145" i="20" s="1"/>
  <c r="I145" i="20"/>
  <c r="K145" i="20"/>
  <c r="O145" i="20"/>
  <c r="Q145" i="20"/>
  <c r="V145" i="20"/>
  <c r="F146" i="20"/>
  <c r="G146" i="20" s="1"/>
  <c r="M146" i="20" s="1"/>
  <c r="I146" i="20"/>
  <c r="K146" i="20"/>
  <c r="O146" i="20"/>
  <c r="Q146" i="20"/>
  <c r="V146" i="20"/>
  <c r="F147" i="20"/>
  <c r="G147" i="20" s="1"/>
  <c r="M147" i="20" s="1"/>
  <c r="I147" i="20"/>
  <c r="K147" i="20"/>
  <c r="O147" i="20"/>
  <c r="Q147" i="20"/>
  <c r="V147" i="20"/>
  <c r="F148" i="20"/>
  <c r="G148" i="20"/>
  <c r="M148" i="20" s="1"/>
  <c r="I148" i="20"/>
  <c r="K148" i="20"/>
  <c r="O148" i="20"/>
  <c r="Q148" i="20"/>
  <c r="V148" i="20"/>
  <c r="F149" i="20"/>
  <c r="G149" i="20" s="1"/>
  <c r="M149" i="20" s="1"/>
  <c r="I149" i="20"/>
  <c r="K149" i="20"/>
  <c r="O149" i="20"/>
  <c r="Q149" i="20"/>
  <c r="V149" i="20"/>
  <c r="F150" i="20"/>
  <c r="G150" i="20"/>
  <c r="M150" i="20" s="1"/>
  <c r="I150" i="20"/>
  <c r="K150" i="20"/>
  <c r="O150" i="20"/>
  <c r="Q150" i="20"/>
  <c r="V150" i="20"/>
  <c r="F151" i="20"/>
  <c r="G151" i="20" s="1"/>
  <c r="M151" i="20" s="1"/>
  <c r="I151" i="20"/>
  <c r="K151" i="20"/>
  <c r="O151" i="20"/>
  <c r="Q151" i="20"/>
  <c r="V151" i="20"/>
  <c r="F152" i="20"/>
  <c r="G152" i="20"/>
  <c r="M152" i="20" s="1"/>
  <c r="I152" i="20"/>
  <c r="K152" i="20"/>
  <c r="O152" i="20"/>
  <c r="Q152" i="20"/>
  <c r="V152" i="20"/>
  <c r="F153" i="20"/>
  <c r="G153" i="20" s="1"/>
  <c r="M153" i="20" s="1"/>
  <c r="I153" i="20"/>
  <c r="K153" i="20"/>
  <c r="O153" i="20"/>
  <c r="Q153" i="20"/>
  <c r="V153" i="20"/>
  <c r="F154" i="20"/>
  <c r="G154" i="20" s="1"/>
  <c r="M154" i="20" s="1"/>
  <c r="I154" i="20"/>
  <c r="K154" i="20"/>
  <c r="O154" i="20"/>
  <c r="Q154" i="20"/>
  <c r="V154" i="20"/>
  <c r="F155" i="20"/>
  <c r="G155" i="20" s="1"/>
  <c r="M155" i="20" s="1"/>
  <c r="I155" i="20"/>
  <c r="K155" i="20"/>
  <c r="O155" i="20"/>
  <c r="Q155" i="20"/>
  <c r="V155" i="20"/>
  <c r="F156" i="20"/>
  <c r="G156" i="20"/>
  <c r="M156" i="20" s="1"/>
  <c r="I156" i="20"/>
  <c r="K156" i="20"/>
  <c r="O156" i="20"/>
  <c r="Q156" i="20"/>
  <c r="V156" i="20"/>
  <c r="F157" i="20"/>
  <c r="G157" i="20" s="1"/>
  <c r="M157" i="20" s="1"/>
  <c r="I157" i="20"/>
  <c r="K157" i="20"/>
  <c r="O157" i="20"/>
  <c r="Q157" i="20"/>
  <c r="V157" i="20"/>
  <c r="F158" i="20"/>
  <c r="G158" i="20"/>
  <c r="M158" i="20" s="1"/>
  <c r="I158" i="20"/>
  <c r="K158" i="20"/>
  <c r="O158" i="20"/>
  <c r="Q158" i="20"/>
  <c r="V158" i="20"/>
  <c r="F159" i="20"/>
  <c r="G159" i="20" s="1"/>
  <c r="M159" i="20" s="1"/>
  <c r="I159" i="20"/>
  <c r="K159" i="20"/>
  <c r="O159" i="20"/>
  <c r="Q159" i="20"/>
  <c r="V159" i="20"/>
  <c r="F160" i="20"/>
  <c r="G160" i="20"/>
  <c r="M160" i="20" s="1"/>
  <c r="I160" i="20"/>
  <c r="K160" i="20"/>
  <c r="O160" i="20"/>
  <c r="Q160" i="20"/>
  <c r="V160" i="20"/>
  <c r="F161" i="20"/>
  <c r="G161" i="20" s="1"/>
  <c r="M161" i="20" s="1"/>
  <c r="I161" i="20"/>
  <c r="K161" i="20"/>
  <c r="O161" i="20"/>
  <c r="Q161" i="20"/>
  <c r="V161" i="20"/>
  <c r="F162" i="20"/>
  <c r="G162" i="20" s="1"/>
  <c r="M162" i="20" s="1"/>
  <c r="I162" i="20"/>
  <c r="K162" i="20"/>
  <c r="O162" i="20"/>
  <c r="Q162" i="20"/>
  <c r="V162" i="20"/>
  <c r="F163" i="20"/>
  <c r="G163" i="20" s="1"/>
  <c r="M163" i="20" s="1"/>
  <c r="I163" i="20"/>
  <c r="K163" i="20"/>
  <c r="O163" i="20"/>
  <c r="Q163" i="20"/>
  <c r="V163" i="20"/>
  <c r="F164" i="20"/>
  <c r="G164" i="20"/>
  <c r="M164" i="20" s="1"/>
  <c r="I164" i="20"/>
  <c r="K164" i="20"/>
  <c r="O164" i="20"/>
  <c r="Q164" i="20"/>
  <c r="V164" i="20"/>
  <c r="F165" i="20"/>
  <c r="G165" i="20" s="1"/>
  <c r="M165" i="20" s="1"/>
  <c r="I165" i="20"/>
  <c r="K165" i="20"/>
  <c r="O165" i="20"/>
  <c r="Q165" i="20"/>
  <c r="V165" i="20"/>
  <c r="F166" i="20"/>
  <c r="G166" i="20"/>
  <c r="M166" i="20" s="1"/>
  <c r="I166" i="20"/>
  <c r="K166" i="20"/>
  <c r="O166" i="20"/>
  <c r="Q166" i="20"/>
  <c r="V166" i="20"/>
  <c r="F167" i="20"/>
  <c r="G167" i="20" s="1"/>
  <c r="M167" i="20" s="1"/>
  <c r="I167" i="20"/>
  <c r="K167" i="20"/>
  <c r="O167" i="20"/>
  <c r="Q167" i="20"/>
  <c r="V167" i="20"/>
  <c r="F168" i="20"/>
  <c r="G168" i="20"/>
  <c r="M168" i="20" s="1"/>
  <c r="I168" i="20"/>
  <c r="K168" i="20"/>
  <c r="O168" i="20"/>
  <c r="Q168" i="20"/>
  <c r="V168" i="20"/>
  <c r="F169" i="20"/>
  <c r="G169" i="20" s="1"/>
  <c r="M169" i="20" s="1"/>
  <c r="I169" i="20"/>
  <c r="K169" i="20"/>
  <c r="O169" i="20"/>
  <c r="Q169" i="20"/>
  <c r="V169" i="20"/>
  <c r="F170" i="20"/>
  <c r="G170" i="20" s="1"/>
  <c r="M170" i="20" s="1"/>
  <c r="I170" i="20"/>
  <c r="K170" i="20"/>
  <c r="O170" i="20"/>
  <c r="Q170" i="20"/>
  <c r="V170" i="20"/>
  <c r="F171" i="20"/>
  <c r="G171" i="20" s="1"/>
  <c r="M171" i="20" s="1"/>
  <c r="I171" i="20"/>
  <c r="K171" i="20"/>
  <c r="O171" i="20"/>
  <c r="Q171" i="20"/>
  <c r="V171" i="20"/>
  <c r="F173" i="20"/>
  <c r="G173" i="20" s="1"/>
  <c r="I173" i="20"/>
  <c r="K173" i="20"/>
  <c r="O173" i="20"/>
  <c r="Q173" i="20"/>
  <c r="V173" i="20"/>
  <c r="F174" i="20"/>
  <c r="G174" i="20" s="1"/>
  <c r="M174" i="20" s="1"/>
  <c r="I174" i="20"/>
  <c r="K174" i="20"/>
  <c r="O174" i="20"/>
  <c r="Q174" i="20"/>
  <c r="V174" i="20"/>
  <c r="F175" i="20"/>
  <c r="G175" i="20" s="1"/>
  <c r="M175" i="20" s="1"/>
  <c r="I175" i="20"/>
  <c r="K175" i="20"/>
  <c r="O175" i="20"/>
  <c r="Q175" i="20"/>
  <c r="V175" i="20"/>
  <c r="F176" i="20"/>
  <c r="G176" i="20" s="1"/>
  <c r="M176" i="20" s="1"/>
  <c r="I176" i="20"/>
  <c r="K176" i="20"/>
  <c r="O176" i="20"/>
  <c r="Q176" i="20"/>
  <c r="V176" i="20"/>
  <c r="F177" i="20"/>
  <c r="G177" i="20" s="1"/>
  <c r="M177" i="20" s="1"/>
  <c r="I177" i="20"/>
  <c r="K177" i="20"/>
  <c r="O177" i="20"/>
  <c r="Q177" i="20"/>
  <c r="V177" i="20"/>
  <c r="F178" i="20"/>
  <c r="G178" i="20" s="1"/>
  <c r="M178" i="20" s="1"/>
  <c r="I178" i="20"/>
  <c r="K178" i="20"/>
  <c r="O178" i="20"/>
  <c r="Q178" i="20"/>
  <c r="V178" i="20"/>
  <c r="F179" i="20"/>
  <c r="G179" i="20" s="1"/>
  <c r="M179" i="20" s="1"/>
  <c r="I179" i="20"/>
  <c r="K179" i="20"/>
  <c r="O179" i="20"/>
  <c r="Q179" i="20"/>
  <c r="V179" i="20"/>
  <c r="F180" i="20"/>
  <c r="G180" i="20" s="1"/>
  <c r="M180" i="20" s="1"/>
  <c r="I180" i="20"/>
  <c r="K180" i="20"/>
  <c r="O180" i="20"/>
  <c r="Q180" i="20"/>
  <c r="V180" i="20"/>
  <c r="F181" i="20"/>
  <c r="G181" i="20" s="1"/>
  <c r="M181" i="20" s="1"/>
  <c r="I181" i="20"/>
  <c r="K181" i="20"/>
  <c r="O181" i="20"/>
  <c r="Q181" i="20"/>
  <c r="V181" i="20"/>
  <c r="F182" i="20"/>
  <c r="G182" i="20" s="1"/>
  <c r="M182" i="20" s="1"/>
  <c r="I182" i="20"/>
  <c r="K182" i="20"/>
  <c r="O182" i="20"/>
  <c r="Q182" i="20"/>
  <c r="V182" i="20"/>
  <c r="F184" i="20"/>
  <c r="G184" i="20"/>
  <c r="M184" i="20" s="1"/>
  <c r="I184" i="20"/>
  <c r="K184" i="20"/>
  <c r="K183" i="20" s="1"/>
  <c r="H108" i="1" s="1"/>
  <c r="O184" i="20"/>
  <c r="Q184" i="20"/>
  <c r="Q183" i="20" s="1"/>
  <c r="V184" i="20"/>
  <c r="F185" i="20"/>
  <c r="G185" i="20"/>
  <c r="M185" i="20" s="1"/>
  <c r="I185" i="20"/>
  <c r="K185" i="20"/>
  <c r="O185" i="20"/>
  <c r="Q185" i="20"/>
  <c r="V185" i="20"/>
  <c r="F186" i="20"/>
  <c r="G186" i="20" s="1"/>
  <c r="M186" i="20" s="1"/>
  <c r="I186" i="20"/>
  <c r="K186" i="20"/>
  <c r="O186" i="20"/>
  <c r="Q186" i="20"/>
  <c r="V186" i="20"/>
  <c r="F188" i="20"/>
  <c r="G188" i="20" s="1"/>
  <c r="G187" i="20" s="1"/>
  <c r="I188" i="20"/>
  <c r="I187" i="20" s="1"/>
  <c r="K188" i="20"/>
  <c r="K187" i="20" s="1"/>
  <c r="O188" i="20"/>
  <c r="O187" i="20" s="1"/>
  <c r="Q188" i="20"/>
  <c r="Q187" i="20" s="1"/>
  <c r="V188" i="20"/>
  <c r="V187" i="20" s="1"/>
  <c r="AE190" i="20"/>
  <c r="F50" i="1" s="1"/>
  <c r="F9" i="19"/>
  <c r="G9" i="19" s="1"/>
  <c r="I9" i="19"/>
  <c r="K9" i="19"/>
  <c r="O9" i="19"/>
  <c r="Q9" i="19"/>
  <c r="Q8" i="19" s="1"/>
  <c r="V9" i="19"/>
  <c r="F12" i="19"/>
  <c r="G12" i="19" s="1"/>
  <c r="M12" i="19" s="1"/>
  <c r="I12" i="19"/>
  <c r="K12" i="19"/>
  <c r="O12" i="19"/>
  <c r="Q12" i="19"/>
  <c r="V12" i="19"/>
  <c r="F14" i="19"/>
  <c r="G14" i="19"/>
  <c r="M14" i="19" s="1"/>
  <c r="I14" i="19"/>
  <c r="K14" i="19"/>
  <c r="O14" i="19"/>
  <c r="Q14" i="19"/>
  <c r="V14" i="19"/>
  <c r="F16" i="19"/>
  <c r="G16" i="19" s="1"/>
  <c r="M16" i="19" s="1"/>
  <c r="I16" i="19"/>
  <c r="K16" i="19"/>
  <c r="O16" i="19"/>
  <c r="Q16" i="19"/>
  <c r="V16" i="19"/>
  <c r="F18" i="19"/>
  <c r="G18" i="19"/>
  <c r="M18" i="19" s="1"/>
  <c r="I18" i="19"/>
  <c r="K18" i="19"/>
  <c r="O18" i="19"/>
  <c r="Q18" i="19"/>
  <c r="V18" i="19"/>
  <c r="F20" i="19"/>
  <c r="G20" i="19" s="1"/>
  <c r="M20" i="19" s="1"/>
  <c r="I20" i="19"/>
  <c r="K20" i="19"/>
  <c r="O20" i="19"/>
  <c r="Q20" i="19"/>
  <c r="V20" i="19"/>
  <c r="F22" i="19"/>
  <c r="G22" i="19"/>
  <c r="M22" i="19" s="1"/>
  <c r="I22" i="19"/>
  <c r="K22" i="19"/>
  <c r="O22" i="19"/>
  <c r="Q22" i="19"/>
  <c r="V22" i="19"/>
  <c r="F25" i="19"/>
  <c r="G25" i="19"/>
  <c r="M25" i="19" s="1"/>
  <c r="I25" i="19"/>
  <c r="K25" i="19"/>
  <c r="O25" i="19"/>
  <c r="Q25" i="19"/>
  <c r="V25" i="19"/>
  <c r="F28" i="19"/>
  <c r="G28" i="19" s="1"/>
  <c r="M28" i="19" s="1"/>
  <c r="I28" i="19"/>
  <c r="K28" i="19"/>
  <c r="O28" i="19"/>
  <c r="Q28" i="19"/>
  <c r="V28" i="19"/>
  <c r="F31" i="19"/>
  <c r="G31" i="19" s="1"/>
  <c r="M31" i="19" s="1"/>
  <c r="I31" i="19"/>
  <c r="K31" i="19"/>
  <c r="O31" i="19"/>
  <c r="Q31" i="19"/>
  <c r="V31" i="19"/>
  <c r="F33" i="19"/>
  <c r="G33" i="19"/>
  <c r="M33" i="19" s="1"/>
  <c r="I33" i="19"/>
  <c r="K33" i="19"/>
  <c r="O33" i="19"/>
  <c r="Q33" i="19"/>
  <c r="V33" i="19"/>
  <c r="F35" i="19"/>
  <c r="G35" i="19" s="1"/>
  <c r="M35" i="19" s="1"/>
  <c r="I35" i="19"/>
  <c r="K35" i="19"/>
  <c r="O35" i="19"/>
  <c r="Q35" i="19"/>
  <c r="V35" i="19"/>
  <c r="F37" i="19"/>
  <c r="G37" i="19"/>
  <c r="M37" i="19" s="1"/>
  <c r="I37" i="19"/>
  <c r="K37" i="19"/>
  <c r="O37" i="19"/>
  <c r="Q37" i="19"/>
  <c r="V37" i="19"/>
  <c r="F39" i="19"/>
  <c r="G39" i="19" s="1"/>
  <c r="M39" i="19" s="1"/>
  <c r="I39" i="19"/>
  <c r="K39" i="19"/>
  <c r="O39" i="19"/>
  <c r="Q39" i="19"/>
  <c r="V39" i="19"/>
  <c r="F41" i="19"/>
  <c r="G41" i="19"/>
  <c r="M41" i="19" s="1"/>
  <c r="I41" i="19"/>
  <c r="K41" i="19"/>
  <c r="O41" i="19"/>
  <c r="Q41" i="19"/>
  <c r="V41" i="19"/>
  <c r="F43" i="19"/>
  <c r="G43" i="19"/>
  <c r="M43" i="19" s="1"/>
  <c r="I43" i="19"/>
  <c r="K43" i="19"/>
  <c r="O43" i="19"/>
  <c r="Q43" i="19"/>
  <c r="V43" i="19"/>
  <c r="F45" i="19"/>
  <c r="G45" i="19" s="1"/>
  <c r="M45" i="19" s="1"/>
  <c r="I45" i="19"/>
  <c r="K45" i="19"/>
  <c r="O45" i="19"/>
  <c r="Q45" i="19"/>
  <c r="V45" i="19"/>
  <c r="F47" i="19"/>
  <c r="G47" i="19" s="1"/>
  <c r="M47" i="19" s="1"/>
  <c r="I47" i="19"/>
  <c r="K47" i="19"/>
  <c r="O47" i="19"/>
  <c r="Q47" i="19"/>
  <c r="V47" i="19"/>
  <c r="F52" i="19"/>
  <c r="G52" i="19"/>
  <c r="M52" i="19" s="1"/>
  <c r="I52" i="19"/>
  <c r="K52" i="19"/>
  <c r="O52" i="19"/>
  <c r="Q52" i="19"/>
  <c r="V52" i="19"/>
  <c r="F55" i="19"/>
  <c r="G55" i="19" s="1"/>
  <c r="M55" i="19" s="1"/>
  <c r="I55" i="19"/>
  <c r="K55" i="19"/>
  <c r="O55" i="19"/>
  <c r="Q55" i="19"/>
  <c r="V55" i="19"/>
  <c r="F57" i="19"/>
  <c r="G57" i="19"/>
  <c r="M57" i="19" s="1"/>
  <c r="I57" i="19"/>
  <c r="K57" i="19"/>
  <c r="K56" i="19" s="1"/>
  <c r="O57" i="19"/>
  <c r="Q57" i="19"/>
  <c r="V57" i="19"/>
  <c r="V56" i="19" s="1"/>
  <c r="F60" i="19"/>
  <c r="G60" i="19" s="1"/>
  <c r="M60" i="19" s="1"/>
  <c r="I60" i="19"/>
  <c r="K60" i="19"/>
  <c r="O60" i="19"/>
  <c r="Q60" i="19"/>
  <c r="V60" i="19"/>
  <c r="F62" i="19"/>
  <c r="G62" i="19"/>
  <c r="M62" i="19" s="1"/>
  <c r="I62" i="19"/>
  <c r="K62" i="19"/>
  <c r="O62" i="19"/>
  <c r="Q62" i="19"/>
  <c r="V62" i="19"/>
  <c r="F64" i="19"/>
  <c r="G64" i="19" s="1"/>
  <c r="I64" i="19"/>
  <c r="I63" i="19" s="1"/>
  <c r="G112" i="1" s="1"/>
  <c r="K64" i="19"/>
  <c r="K63" i="19" s="1"/>
  <c r="H112" i="1" s="1"/>
  <c r="O64" i="19"/>
  <c r="O63" i="19" s="1"/>
  <c r="Q64" i="19"/>
  <c r="Q63" i="19" s="1"/>
  <c r="V64" i="19"/>
  <c r="V63" i="19" s="1"/>
  <c r="AE67" i="19"/>
  <c r="F49" i="1" s="1"/>
  <c r="F9" i="18"/>
  <c r="G9" i="18"/>
  <c r="I9" i="18"/>
  <c r="K9" i="18"/>
  <c r="O9" i="18"/>
  <c r="Q9" i="18"/>
  <c r="V9" i="18"/>
  <c r="V8" i="18" s="1"/>
  <c r="F14" i="18"/>
  <c r="G14" i="18" s="1"/>
  <c r="M14" i="18" s="1"/>
  <c r="I14" i="18"/>
  <c r="K14" i="18"/>
  <c r="O14" i="18"/>
  <c r="Q14" i="18"/>
  <c r="V14" i="18"/>
  <c r="F15" i="18"/>
  <c r="G15" i="18" s="1"/>
  <c r="M15" i="18" s="1"/>
  <c r="I15" i="18"/>
  <c r="K15" i="18"/>
  <c r="O15" i="18"/>
  <c r="Q15" i="18"/>
  <c r="V15" i="18"/>
  <c r="F17" i="18"/>
  <c r="G17" i="18"/>
  <c r="M17" i="18" s="1"/>
  <c r="I17" i="18"/>
  <c r="K17" i="18"/>
  <c r="O17" i="18"/>
  <c r="Q17" i="18"/>
  <c r="V17" i="18"/>
  <c r="F21" i="18"/>
  <c r="G21" i="18" s="1"/>
  <c r="M21" i="18" s="1"/>
  <c r="I21" i="18"/>
  <c r="K21" i="18"/>
  <c r="O21" i="18"/>
  <c r="Q21" i="18"/>
  <c r="V21" i="18"/>
  <c r="F25" i="18"/>
  <c r="G25" i="18"/>
  <c r="M25" i="18" s="1"/>
  <c r="I25" i="18"/>
  <c r="K25" i="18"/>
  <c r="O25" i="18"/>
  <c r="Q25" i="18"/>
  <c r="V25" i="18"/>
  <c r="F27" i="18"/>
  <c r="G27" i="18" s="1"/>
  <c r="M27" i="18" s="1"/>
  <c r="I27" i="18"/>
  <c r="K27" i="18"/>
  <c r="O27" i="18"/>
  <c r="Q27" i="18"/>
  <c r="V27" i="18"/>
  <c r="F28" i="18"/>
  <c r="G28" i="18" s="1"/>
  <c r="M28" i="18" s="1"/>
  <c r="I28" i="18"/>
  <c r="K28" i="18"/>
  <c r="O28" i="18"/>
  <c r="Q28" i="18"/>
  <c r="V28" i="18"/>
  <c r="F33" i="18"/>
  <c r="G33" i="18"/>
  <c r="M33" i="18" s="1"/>
  <c r="I33" i="18"/>
  <c r="K33" i="18"/>
  <c r="O33" i="18"/>
  <c r="Q33" i="18"/>
  <c r="V33" i="18"/>
  <c r="F38" i="18"/>
  <c r="G38" i="18" s="1"/>
  <c r="M38" i="18" s="1"/>
  <c r="I38" i="18"/>
  <c r="K38" i="18"/>
  <c r="O38" i="18"/>
  <c r="Q38" i="18"/>
  <c r="V38" i="18"/>
  <c r="F40" i="18"/>
  <c r="G40" i="18" s="1"/>
  <c r="M40" i="18" s="1"/>
  <c r="I40" i="18"/>
  <c r="K40" i="18"/>
  <c r="O40" i="18"/>
  <c r="Q40" i="18"/>
  <c r="V40" i="18"/>
  <c r="F42" i="18"/>
  <c r="G42" i="18"/>
  <c r="M42" i="18" s="1"/>
  <c r="I42" i="18"/>
  <c r="K42" i="18"/>
  <c r="O42" i="18"/>
  <c r="Q42" i="18"/>
  <c r="V42" i="18"/>
  <c r="F45" i="18"/>
  <c r="G45" i="18" s="1"/>
  <c r="M45" i="18" s="1"/>
  <c r="I45" i="18"/>
  <c r="I44" i="18" s="1"/>
  <c r="K45" i="18"/>
  <c r="O45" i="18"/>
  <c r="Q45" i="18"/>
  <c r="V45" i="18"/>
  <c r="F47" i="18"/>
  <c r="G47" i="18"/>
  <c r="M47" i="18" s="1"/>
  <c r="I47" i="18"/>
  <c r="K47" i="18"/>
  <c r="O47" i="18"/>
  <c r="Q47" i="18"/>
  <c r="V47" i="18"/>
  <c r="F56" i="18"/>
  <c r="G56" i="18" s="1"/>
  <c r="M56" i="18" s="1"/>
  <c r="I56" i="18"/>
  <c r="K56" i="18"/>
  <c r="O56" i="18"/>
  <c r="Q56" i="18"/>
  <c r="V56" i="18"/>
  <c r="F59" i="18"/>
  <c r="G59" i="18" s="1"/>
  <c r="M59" i="18" s="1"/>
  <c r="I59" i="18"/>
  <c r="K59" i="18"/>
  <c r="O59" i="18"/>
  <c r="Q59" i="18"/>
  <c r="V59" i="18"/>
  <c r="F61" i="18"/>
  <c r="G61" i="18"/>
  <c r="M61" i="18" s="1"/>
  <c r="I61" i="18"/>
  <c r="K61" i="18"/>
  <c r="O61" i="18"/>
  <c r="Q61" i="18"/>
  <c r="V61" i="18"/>
  <c r="F63" i="18"/>
  <c r="G63" i="18" s="1"/>
  <c r="M63" i="18" s="1"/>
  <c r="I63" i="18"/>
  <c r="K63" i="18"/>
  <c r="O63" i="18"/>
  <c r="Q63" i="18"/>
  <c r="V63" i="18"/>
  <c r="F65" i="18"/>
  <c r="G65" i="18" s="1"/>
  <c r="M65" i="18" s="1"/>
  <c r="I65" i="18"/>
  <c r="K65" i="18"/>
  <c r="O65" i="18"/>
  <c r="Q65" i="18"/>
  <c r="V65" i="18"/>
  <c r="F67" i="18"/>
  <c r="G67" i="18"/>
  <c r="M67" i="18" s="1"/>
  <c r="I67" i="18"/>
  <c r="K67" i="18"/>
  <c r="O67" i="18"/>
  <c r="Q67" i="18"/>
  <c r="V67" i="18"/>
  <c r="F69" i="18"/>
  <c r="G69" i="18" s="1"/>
  <c r="M69" i="18" s="1"/>
  <c r="I69" i="18"/>
  <c r="K69" i="18"/>
  <c r="O69" i="18"/>
  <c r="Q69" i="18"/>
  <c r="V69" i="18"/>
  <c r="F72" i="18"/>
  <c r="G72" i="18"/>
  <c r="M72" i="18" s="1"/>
  <c r="I72" i="18"/>
  <c r="K72" i="18"/>
  <c r="K71" i="18" s="1"/>
  <c r="O72" i="18"/>
  <c r="Q72" i="18"/>
  <c r="V72" i="18"/>
  <c r="F91" i="18"/>
  <c r="G91" i="18" s="1"/>
  <c r="M91" i="18" s="1"/>
  <c r="I91" i="18"/>
  <c r="K91" i="18"/>
  <c r="O91" i="18"/>
  <c r="Q91" i="18"/>
  <c r="V91" i="18"/>
  <c r="F92" i="18"/>
  <c r="G92" i="18" s="1"/>
  <c r="M92" i="18" s="1"/>
  <c r="I92" i="18"/>
  <c r="K92" i="18"/>
  <c r="O92" i="18"/>
  <c r="Q92" i="18"/>
  <c r="V92" i="18"/>
  <c r="F102" i="18"/>
  <c r="G102" i="18"/>
  <c r="M102" i="18" s="1"/>
  <c r="I102" i="18"/>
  <c r="K102" i="18"/>
  <c r="O102" i="18"/>
  <c r="Q102" i="18"/>
  <c r="V102" i="18"/>
  <c r="F110" i="18"/>
  <c r="G110" i="18"/>
  <c r="M110" i="18" s="1"/>
  <c r="I110" i="18"/>
  <c r="K110" i="18"/>
  <c r="O110" i="18"/>
  <c r="Q110" i="18"/>
  <c r="V110" i="18"/>
  <c r="F111" i="18"/>
  <c r="G111" i="18" s="1"/>
  <c r="M111" i="18" s="1"/>
  <c r="I111" i="18"/>
  <c r="K111" i="18"/>
  <c r="O111" i="18"/>
  <c r="Q111" i="18"/>
  <c r="V111" i="18"/>
  <c r="F115" i="18"/>
  <c r="G115" i="18"/>
  <c r="M115" i="18" s="1"/>
  <c r="I115" i="18"/>
  <c r="K115" i="18"/>
  <c r="O115" i="18"/>
  <c r="Q115" i="18"/>
  <c r="V115" i="18"/>
  <c r="F121" i="18"/>
  <c r="G121" i="18" s="1"/>
  <c r="M121" i="18" s="1"/>
  <c r="I121" i="18"/>
  <c r="K121" i="18"/>
  <c r="O121" i="18"/>
  <c r="Q121" i="18"/>
  <c r="V121" i="18"/>
  <c r="F128" i="18"/>
  <c r="G128" i="18" s="1"/>
  <c r="I128" i="18"/>
  <c r="I127" i="18" s="1"/>
  <c r="G72" i="1" s="1"/>
  <c r="K128" i="18"/>
  <c r="K127" i="18" s="1"/>
  <c r="O128" i="18"/>
  <c r="O127" i="18" s="1"/>
  <c r="Q128" i="18"/>
  <c r="V128" i="18"/>
  <c r="F130" i="18"/>
  <c r="G130" i="18" s="1"/>
  <c r="M130" i="18" s="1"/>
  <c r="I130" i="18"/>
  <c r="K130" i="18"/>
  <c r="O130" i="18"/>
  <c r="Q130" i="18"/>
  <c r="V130" i="18"/>
  <c r="F131" i="18"/>
  <c r="G131" i="18" s="1"/>
  <c r="M131" i="18" s="1"/>
  <c r="I131" i="18"/>
  <c r="K131" i="18"/>
  <c r="O131" i="18"/>
  <c r="Q131" i="18"/>
  <c r="V131" i="18"/>
  <c r="F135" i="18"/>
  <c r="G135" i="18"/>
  <c r="G134" i="18" s="1"/>
  <c r="I135" i="18"/>
  <c r="I134" i="18" s="1"/>
  <c r="K135" i="18"/>
  <c r="K134" i="18" s="1"/>
  <c r="H75" i="1" s="1"/>
  <c r="O135" i="18"/>
  <c r="O134" i="18" s="1"/>
  <c r="Q135" i="18"/>
  <c r="Q134" i="18" s="1"/>
  <c r="V135" i="18"/>
  <c r="V134" i="18" s="1"/>
  <c r="F138" i="18"/>
  <c r="G138" i="18" s="1"/>
  <c r="I138" i="18"/>
  <c r="K138" i="18"/>
  <c r="K137" i="18" s="1"/>
  <c r="O138" i="18"/>
  <c r="Q138" i="18"/>
  <c r="V138" i="18"/>
  <c r="F141" i="18"/>
  <c r="G141" i="18" s="1"/>
  <c r="M141" i="18" s="1"/>
  <c r="I141" i="18"/>
  <c r="K141" i="18"/>
  <c r="O141" i="18"/>
  <c r="Q141" i="18"/>
  <c r="V141" i="18"/>
  <c r="F144" i="18"/>
  <c r="G144" i="18" s="1"/>
  <c r="M144" i="18" s="1"/>
  <c r="I144" i="18"/>
  <c r="K144" i="18"/>
  <c r="O144" i="18"/>
  <c r="Q144" i="18"/>
  <c r="V144" i="18"/>
  <c r="F150" i="18"/>
  <c r="G150" i="18"/>
  <c r="M150" i="18" s="1"/>
  <c r="I150" i="18"/>
  <c r="K150" i="18"/>
  <c r="O150" i="18"/>
  <c r="Q150" i="18"/>
  <c r="V150" i="18"/>
  <c r="F152" i="18"/>
  <c r="G152" i="18"/>
  <c r="M152" i="18" s="1"/>
  <c r="I152" i="18"/>
  <c r="K152" i="18"/>
  <c r="O152" i="18"/>
  <c r="Q152" i="18"/>
  <c r="V152" i="18"/>
  <c r="F154" i="18"/>
  <c r="G154" i="18" s="1"/>
  <c r="M154" i="18" s="1"/>
  <c r="I154" i="18"/>
  <c r="K154" i="18"/>
  <c r="O154" i="18"/>
  <c r="Q154" i="18"/>
  <c r="V154" i="18"/>
  <c r="F159" i="18"/>
  <c r="G159" i="18"/>
  <c r="M159" i="18" s="1"/>
  <c r="I159" i="18"/>
  <c r="K159" i="18"/>
  <c r="O159" i="18"/>
  <c r="Q159" i="18"/>
  <c r="V159" i="18"/>
  <c r="F160" i="18"/>
  <c r="G160" i="18" s="1"/>
  <c r="M160" i="18" s="1"/>
  <c r="I160" i="18"/>
  <c r="K160" i="18"/>
  <c r="O160" i="18"/>
  <c r="Q160" i="18"/>
  <c r="V160" i="18"/>
  <c r="F163" i="18"/>
  <c r="G163" i="18"/>
  <c r="M163" i="18" s="1"/>
  <c r="I163" i="18"/>
  <c r="K163" i="18"/>
  <c r="O163" i="18"/>
  <c r="Q163" i="18"/>
  <c r="V163" i="18"/>
  <c r="F167" i="18"/>
  <c r="G167" i="18" s="1"/>
  <c r="I167" i="18"/>
  <c r="I166" i="18" s="1"/>
  <c r="G80" i="1" s="1"/>
  <c r="K167" i="18"/>
  <c r="K166" i="18" s="1"/>
  <c r="H80" i="1" s="1"/>
  <c r="O167" i="18"/>
  <c r="O166" i="18" s="1"/>
  <c r="Q167" i="18"/>
  <c r="Q166" i="18" s="1"/>
  <c r="V167" i="18"/>
  <c r="V166" i="18" s="1"/>
  <c r="F170" i="18"/>
  <c r="G170" i="18" s="1"/>
  <c r="I170" i="18"/>
  <c r="I169" i="18" s="1"/>
  <c r="K170" i="18"/>
  <c r="K169" i="18" s="1"/>
  <c r="O170" i="18"/>
  <c r="O169" i="18" s="1"/>
  <c r="Q170" i="18"/>
  <c r="Q169" i="18" s="1"/>
  <c r="V170" i="18"/>
  <c r="V169" i="18" s="1"/>
  <c r="F173" i="18"/>
  <c r="G173" i="18" s="1"/>
  <c r="I173" i="18"/>
  <c r="K173" i="18"/>
  <c r="O173" i="18"/>
  <c r="Q173" i="18"/>
  <c r="V173" i="18"/>
  <c r="V172" i="18" s="1"/>
  <c r="F177" i="18"/>
  <c r="G177" i="18"/>
  <c r="M177" i="18" s="1"/>
  <c r="I177" i="18"/>
  <c r="K177" i="18"/>
  <c r="O177" i="18"/>
  <c r="Q177" i="18"/>
  <c r="V177" i="18"/>
  <c r="F180" i="18"/>
  <c r="G180" i="18" s="1"/>
  <c r="M180" i="18" s="1"/>
  <c r="I180" i="18"/>
  <c r="K180" i="18"/>
  <c r="O180" i="18"/>
  <c r="Q180" i="18"/>
  <c r="V180" i="18"/>
  <c r="F183" i="18"/>
  <c r="G183" i="18"/>
  <c r="M183" i="18" s="1"/>
  <c r="I183" i="18"/>
  <c r="K183" i="18"/>
  <c r="O183" i="18"/>
  <c r="Q183" i="18"/>
  <c r="V183" i="18"/>
  <c r="F186" i="18"/>
  <c r="G186" i="18" s="1"/>
  <c r="M186" i="18" s="1"/>
  <c r="I186" i="18"/>
  <c r="K186" i="18"/>
  <c r="O186" i="18"/>
  <c r="Q186" i="18"/>
  <c r="V186" i="18"/>
  <c r="F189" i="18"/>
  <c r="G189" i="18" s="1"/>
  <c r="M189" i="18" s="1"/>
  <c r="I189" i="18"/>
  <c r="K189" i="18"/>
  <c r="O189" i="18"/>
  <c r="Q189" i="18"/>
  <c r="V189" i="18"/>
  <c r="F193" i="18"/>
  <c r="G193" i="18" s="1"/>
  <c r="I193" i="18"/>
  <c r="I192" i="18" s="1"/>
  <c r="K193" i="18"/>
  <c r="K192" i="18" s="1"/>
  <c r="O193" i="18"/>
  <c r="O192" i="18" s="1"/>
  <c r="Q193" i="18"/>
  <c r="Q192" i="18" s="1"/>
  <c r="V193" i="18"/>
  <c r="V192" i="18" s="1"/>
  <c r="F195" i="18"/>
  <c r="G195" i="18" s="1"/>
  <c r="I195" i="18"/>
  <c r="K195" i="18"/>
  <c r="O195" i="18"/>
  <c r="O194" i="18" s="1"/>
  <c r="Q195" i="18"/>
  <c r="V195" i="18"/>
  <c r="F198" i="18"/>
  <c r="G198" i="18" s="1"/>
  <c r="M198" i="18" s="1"/>
  <c r="I198" i="18"/>
  <c r="K198" i="18"/>
  <c r="O198" i="18"/>
  <c r="Q198" i="18"/>
  <c r="V198" i="18"/>
  <c r="F200" i="18"/>
  <c r="G200" i="18" s="1"/>
  <c r="I200" i="18"/>
  <c r="K200" i="18"/>
  <c r="O200" i="18"/>
  <c r="O199" i="18" s="1"/>
  <c r="Q200" i="18"/>
  <c r="Q199" i="18" s="1"/>
  <c r="V200" i="18"/>
  <c r="F202" i="18"/>
  <c r="G202" i="18" s="1"/>
  <c r="M202" i="18" s="1"/>
  <c r="I202" i="18"/>
  <c r="K202" i="18"/>
  <c r="O202" i="18"/>
  <c r="Q202" i="18"/>
  <c r="V202" i="18"/>
  <c r="F204" i="18"/>
  <c r="G204" i="18" s="1"/>
  <c r="M204" i="18" s="1"/>
  <c r="I204" i="18"/>
  <c r="K204" i="18"/>
  <c r="O204" i="18"/>
  <c r="Q204" i="18"/>
  <c r="V204" i="18"/>
  <c r="F206" i="18"/>
  <c r="G206" i="18" s="1"/>
  <c r="M206" i="18" s="1"/>
  <c r="I206" i="18"/>
  <c r="K206" i="18"/>
  <c r="O206" i="18"/>
  <c r="Q206" i="18"/>
  <c r="V206" i="18"/>
  <c r="F208" i="18"/>
  <c r="G208" i="18" s="1"/>
  <c r="I208" i="18"/>
  <c r="I207" i="18" s="1"/>
  <c r="K208" i="18"/>
  <c r="O208" i="18"/>
  <c r="O207" i="18" s="1"/>
  <c r="Q208" i="18"/>
  <c r="V208" i="18"/>
  <c r="F213" i="18"/>
  <c r="G213" i="18" s="1"/>
  <c r="M213" i="18" s="1"/>
  <c r="I213" i="18"/>
  <c r="K213" i="18"/>
  <c r="O213" i="18"/>
  <c r="Q213" i="18"/>
  <c r="V213" i="18"/>
  <c r="F217" i="18"/>
  <c r="G217" i="18"/>
  <c r="M217" i="18" s="1"/>
  <c r="I217" i="18"/>
  <c r="K217" i="18"/>
  <c r="O217" i="18"/>
  <c r="Q217" i="18"/>
  <c r="V217" i="18"/>
  <c r="F222" i="18"/>
  <c r="G222" i="18"/>
  <c r="M222" i="18" s="1"/>
  <c r="M221" i="18" s="1"/>
  <c r="I222" i="18"/>
  <c r="I221" i="18" s="1"/>
  <c r="G95" i="1" s="1"/>
  <c r="K222" i="18"/>
  <c r="K221" i="18" s="1"/>
  <c r="O222" i="18"/>
  <c r="O221" i="18" s="1"/>
  <c r="Q222" i="18"/>
  <c r="Q221" i="18" s="1"/>
  <c r="V222" i="18"/>
  <c r="V221" i="18" s="1"/>
  <c r="F227" i="18"/>
  <c r="G227" i="18" s="1"/>
  <c r="I227" i="18"/>
  <c r="I226" i="18" s="1"/>
  <c r="K227" i="18"/>
  <c r="K226" i="18" s="1"/>
  <c r="O227" i="18"/>
  <c r="O226" i="18" s="1"/>
  <c r="Q227" i="18"/>
  <c r="Q226" i="18" s="1"/>
  <c r="V227" i="18"/>
  <c r="V226" i="18" s="1"/>
  <c r="F237" i="18"/>
  <c r="G237" i="18" s="1"/>
  <c r="I237" i="18"/>
  <c r="I236" i="18" s="1"/>
  <c r="G110" i="1" s="1"/>
  <c r="K237" i="18"/>
  <c r="K236" i="18" s="1"/>
  <c r="H110" i="1" s="1"/>
  <c r="I110" i="1" s="1"/>
  <c r="O237" i="18"/>
  <c r="O236" i="18" s="1"/>
  <c r="Q237" i="18"/>
  <c r="Q236" i="18" s="1"/>
  <c r="V237" i="18"/>
  <c r="V236" i="18" s="1"/>
  <c r="F239" i="18"/>
  <c r="G239" i="18" s="1"/>
  <c r="G238" i="18" s="1"/>
  <c r="I239" i="18"/>
  <c r="I238" i="18" s="1"/>
  <c r="K239" i="18"/>
  <c r="O239" i="18"/>
  <c r="O238" i="18" s="1"/>
  <c r="Q239" i="18"/>
  <c r="V239" i="18"/>
  <c r="F241" i="18"/>
  <c r="G241" i="18" s="1"/>
  <c r="M241" i="18" s="1"/>
  <c r="I241" i="18"/>
  <c r="K241" i="18"/>
  <c r="O241" i="18"/>
  <c r="Q241" i="18"/>
  <c r="V241" i="18"/>
  <c r="F242" i="18"/>
  <c r="G242" i="18"/>
  <c r="M242" i="18" s="1"/>
  <c r="I242" i="18"/>
  <c r="K242" i="18"/>
  <c r="O242" i="18"/>
  <c r="Q242" i="18"/>
  <c r="V242" i="18"/>
  <c r="F243" i="18"/>
  <c r="G243" i="18"/>
  <c r="M243" i="18" s="1"/>
  <c r="I243" i="18"/>
  <c r="K243" i="18"/>
  <c r="O243" i="18"/>
  <c r="Q243" i="18"/>
  <c r="V243" i="18"/>
  <c r="AE245" i="18"/>
  <c r="F48" i="1" s="1"/>
  <c r="F9" i="17"/>
  <c r="G9" i="17"/>
  <c r="I9" i="17"/>
  <c r="K9" i="17"/>
  <c r="O9" i="17"/>
  <c r="Q9" i="17"/>
  <c r="V9" i="17"/>
  <c r="V8" i="17" s="1"/>
  <c r="F13" i="17"/>
  <c r="G13" i="17"/>
  <c r="M13" i="17" s="1"/>
  <c r="I13" i="17"/>
  <c r="K13" i="17"/>
  <c r="O13" i="17"/>
  <c r="Q13" i="17"/>
  <c r="V13" i="17"/>
  <c r="F14" i="17"/>
  <c r="G14" i="17" s="1"/>
  <c r="I14" i="17"/>
  <c r="K14" i="17"/>
  <c r="O14" i="17"/>
  <c r="Q14" i="17"/>
  <c r="V14" i="17"/>
  <c r="F15" i="17"/>
  <c r="G15" i="17"/>
  <c r="M15" i="17" s="1"/>
  <c r="I15" i="17"/>
  <c r="K15" i="17"/>
  <c r="O15" i="17"/>
  <c r="Q15" i="17"/>
  <c r="V15" i="17"/>
  <c r="F16" i="17"/>
  <c r="G16" i="17" s="1"/>
  <c r="M16" i="17" s="1"/>
  <c r="I16" i="17"/>
  <c r="K16" i="17"/>
  <c r="O16" i="17"/>
  <c r="Q16" i="17"/>
  <c r="V16" i="17"/>
  <c r="F18" i="17"/>
  <c r="G18" i="17"/>
  <c r="M18" i="17" s="1"/>
  <c r="I18" i="17"/>
  <c r="K18" i="17"/>
  <c r="O18" i="17"/>
  <c r="Q18" i="17"/>
  <c r="V18" i="17"/>
  <c r="F22" i="17"/>
  <c r="G22" i="17" s="1"/>
  <c r="M22" i="17" s="1"/>
  <c r="I22" i="17"/>
  <c r="K22" i="17"/>
  <c r="O22" i="17"/>
  <c r="Q22" i="17"/>
  <c r="V22" i="17"/>
  <c r="F24" i="17"/>
  <c r="G24" i="17" s="1"/>
  <c r="M24" i="17" s="1"/>
  <c r="I24" i="17"/>
  <c r="K24" i="17"/>
  <c r="O24" i="17"/>
  <c r="Q24" i="17"/>
  <c r="V24" i="17"/>
  <c r="F26" i="17"/>
  <c r="G26" i="17"/>
  <c r="M26" i="17" s="1"/>
  <c r="I26" i="17"/>
  <c r="K26" i="17"/>
  <c r="O26" i="17"/>
  <c r="Q26" i="17"/>
  <c r="V26" i="17"/>
  <c r="F28" i="17"/>
  <c r="G28" i="17"/>
  <c r="M28" i="17" s="1"/>
  <c r="I28" i="17"/>
  <c r="K28" i="17"/>
  <c r="O28" i="17"/>
  <c r="Q28" i="17"/>
  <c r="V28" i="17"/>
  <c r="F30" i="17"/>
  <c r="G30" i="17" s="1"/>
  <c r="M30" i="17" s="1"/>
  <c r="I30" i="17"/>
  <c r="K30" i="17"/>
  <c r="O30" i="17"/>
  <c r="Q30" i="17"/>
  <c r="V30" i="17"/>
  <c r="F33" i="17"/>
  <c r="G33" i="17"/>
  <c r="M33" i="17" s="1"/>
  <c r="I33" i="17"/>
  <c r="K33" i="17"/>
  <c r="O33" i="17"/>
  <c r="Q33" i="17"/>
  <c r="V33" i="17"/>
  <c r="F35" i="17"/>
  <c r="G35" i="17" s="1"/>
  <c r="M35" i="17" s="1"/>
  <c r="I35" i="17"/>
  <c r="K35" i="17"/>
  <c r="O35" i="17"/>
  <c r="Q35" i="17"/>
  <c r="V35" i="17"/>
  <c r="F38" i="17"/>
  <c r="G38" i="17"/>
  <c r="M38" i="17" s="1"/>
  <c r="I38" i="17"/>
  <c r="K38" i="17"/>
  <c r="O38" i="17"/>
  <c r="Q38" i="17"/>
  <c r="V38" i="17"/>
  <c r="F43" i="17"/>
  <c r="G43" i="17" s="1"/>
  <c r="M43" i="17" s="1"/>
  <c r="I43" i="17"/>
  <c r="K43" i="17"/>
  <c r="O43" i="17"/>
  <c r="Q43" i="17"/>
  <c r="V43" i="17"/>
  <c r="F44" i="17"/>
  <c r="G44" i="17" s="1"/>
  <c r="M44" i="17" s="1"/>
  <c r="I44" i="17"/>
  <c r="K44" i="17"/>
  <c r="O44" i="17"/>
  <c r="Q44" i="17"/>
  <c r="V44" i="17"/>
  <c r="F46" i="17"/>
  <c r="G46" i="17"/>
  <c r="M46" i="17" s="1"/>
  <c r="I46" i="17"/>
  <c r="K46" i="17"/>
  <c r="O46" i="17"/>
  <c r="Q46" i="17"/>
  <c r="V46" i="17"/>
  <c r="F48" i="17"/>
  <c r="G48" i="17"/>
  <c r="M48" i="17" s="1"/>
  <c r="I48" i="17"/>
  <c r="K48" i="17"/>
  <c r="O48" i="17"/>
  <c r="Q48" i="17"/>
  <c r="V48" i="17"/>
  <c r="F51" i="17"/>
  <c r="G51" i="17" s="1"/>
  <c r="M51" i="17" s="1"/>
  <c r="M50" i="17" s="1"/>
  <c r="I51" i="17"/>
  <c r="I50" i="17" s="1"/>
  <c r="K51" i="17"/>
  <c r="K50" i="17" s="1"/>
  <c r="O51" i="17"/>
  <c r="O50" i="17" s="1"/>
  <c r="Q51" i="17"/>
  <c r="Q50" i="17" s="1"/>
  <c r="V51" i="17"/>
  <c r="V50" i="17" s="1"/>
  <c r="F55" i="17"/>
  <c r="G55" i="17"/>
  <c r="M55" i="17" s="1"/>
  <c r="M54" i="17" s="1"/>
  <c r="I55" i="17"/>
  <c r="I54" i="17" s="1"/>
  <c r="K55" i="17"/>
  <c r="K54" i="17" s="1"/>
  <c r="O55" i="17"/>
  <c r="O54" i="17" s="1"/>
  <c r="Q55" i="17"/>
  <c r="Q54" i="17" s="1"/>
  <c r="V55" i="17"/>
  <c r="V54" i="17" s="1"/>
  <c r="AE57" i="17"/>
  <c r="F47" i="1" s="1"/>
  <c r="F9" i="16"/>
  <c r="G9" i="16"/>
  <c r="I9" i="16"/>
  <c r="K9" i="16"/>
  <c r="O9" i="16"/>
  <c r="Q9" i="16"/>
  <c r="V9" i="16"/>
  <c r="F14" i="16"/>
  <c r="G14" i="16" s="1"/>
  <c r="M14" i="16" s="1"/>
  <c r="I14" i="16"/>
  <c r="K14" i="16"/>
  <c r="O14" i="16"/>
  <c r="Q14" i="16"/>
  <c r="V14" i="16"/>
  <c r="F15" i="16"/>
  <c r="G15" i="16"/>
  <c r="M15" i="16" s="1"/>
  <c r="I15" i="16"/>
  <c r="K15" i="16"/>
  <c r="O15" i="16"/>
  <c r="Q15" i="16"/>
  <c r="V15" i="16"/>
  <c r="F16" i="16"/>
  <c r="G16" i="16" s="1"/>
  <c r="M16" i="16" s="1"/>
  <c r="I16" i="16"/>
  <c r="K16" i="16"/>
  <c r="O16" i="16"/>
  <c r="Q16" i="16"/>
  <c r="V16" i="16"/>
  <c r="F17" i="16"/>
  <c r="G17" i="16"/>
  <c r="M17" i="16" s="1"/>
  <c r="I17" i="16"/>
  <c r="K17" i="16"/>
  <c r="O17" i="16"/>
  <c r="Q17" i="16"/>
  <c r="V17" i="16"/>
  <c r="F18" i="16"/>
  <c r="G18" i="16" s="1"/>
  <c r="M18" i="16" s="1"/>
  <c r="I18" i="16"/>
  <c r="K18" i="16"/>
  <c r="O18" i="16"/>
  <c r="Q18" i="16"/>
  <c r="V18" i="16"/>
  <c r="F22" i="16"/>
  <c r="G22" i="16" s="1"/>
  <c r="M22" i="16" s="1"/>
  <c r="I22" i="16"/>
  <c r="K22" i="16"/>
  <c r="O22" i="16"/>
  <c r="Q22" i="16"/>
  <c r="V22" i="16"/>
  <c r="F24" i="16"/>
  <c r="G24" i="16"/>
  <c r="M24" i="16" s="1"/>
  <c r="I24" i="16"/>
  <c r="K24" i="16"/>
  <c r="O24" i="16"/>
  <c r="Q24" i="16"/>
  <c r="V24" i="16"/>
  <c r="F26" i="16"/>
  <c r="G26" i="16"/>
  <c r="M26" i="16" s="1"/>
  <c r="I26" i="16"/>
  <c r="K26" i="16"/>
  <c r="O26" i="16"/>
  <c r="Q26" i="16"/>
  <c r="V26" i="16"/>
  <c r="F29" i="16"/>
  <c r="G29" i="16" s="1"/>
  <c r="I29" i="16"/>
  <c r="K29" i="16"/>
  <c r="O29" i="16"/>
  <c r="Q29" i="16"/>
  <c r="V29" i="16"/>
  <c r="F32" i="16"/>
  <c r="G32" i="16" s="1"/>
  <c r="M32" i="16" s="1"/>
  <c r="I32" i="16"/>
  <c r="K32" i="16"/>
  <c r="O32" i="16"/>
  <c r="Q32" i="16"/>
  <c r="V32" i="16"/>
  <c r="F38" i="16"/>
  <c r="G38" i="16" s="1"/>
  <c r="M38" i="16" s="1"/>
  <c r="I38" i="16"/>
  <c r="K38" i="16"/>
  <c r="O38" i="16"/>
  <c r="Q38" i="16"/>
  <c r="V38" i="16"/>
  <c r="F44" i="16"/>
  <c r="G44" i="16" s="1"/>
  <c r="M44" i="16" s="1"/>
  <c r="I44" i="16"/>
  <c r="K44" i="16"/>
  <c r="O44" i="16"/>
  <c r="Q44" i="16"/>
  <c r="V44" i="16"/>
  <c r="F45" i="16"/>
  <c r="G45" i="16" s="1"/>
  <c r="M45" i="16" s="1"/>
  <c r="I45" i="16"/>
  <c r="K45" i="16"/>
  <c r="O45" i="16"/>
  <c r="Q45" i="16"/>
  <c r="V45" i="16"/>
  <c r="F47" i="16"/>
  <c r="G47" i="16" s="1"/>
  <c r="M47" i="16" s="1"/>
  <c r="I47" i="16"/>
  <c r="K47" i="16"/>
  <c r="O47" i="16"/>
  <c r="Q47" i="16"/>
  <c r="V47" i="16"/>
  <c r="F49" i="16"/>
  <c r="G49" i="16" s="1"/>
  <c r="M49" i="16" s="1"/>
  <c r="I49" i="16"/>
  <c r="K49" i="16"/>
  <c r="O49" i="16"/>
  <c r="Q49" i="16"/>
  <c r="V49" i="16"/>
  <c r="F53" i="16"/>
  <c r="G53" i="16" s="1"/>
  <c r="M53" i="16" s="1"/>
  <c r="I53" i="16"/>
  <c r="K53" i="16"/>
  <c r="O53" i="16"/>
  <c r="Q53" i="16"/>
  <c r="V53" i="16"/>
  <c r="G57" i="16"/>
  <c r="F58" i="16"/>
  <c r="G58" i="16"/>
  <c r="M58" i="16" s="1"/>
  <c r="M57" i="16" s="1"/>
  <c r="I58" i="16"/>
  <c r="I57" i="16" s="1"/>
  <c r="K58" i="16"/>
  <c r="K57" i="16" s="1"/>
  <c r="O58" i="16"/>
  <c r="O57" i="16" s="1"/>
  <c r="Q58" i="16"/>
  <c r="Q57" i="16" s="1"/>
  <c r="V58" i="16"/>
  <c r="V57" i="16" s="1"/>
  <c r="F62" i="16"/>
  <c r="G62" i="16" s="1"/>
  <c r="M62" i="16" s="1"/>
  <c r="M61" i="16" s="1"/>
  <c r="I62" i="16"/>
  <c r="I61" i="16" s="1"/>
  <c r="K62" i="16"/>
  <c r="K61" i="16" s="1"/>
  <c r="O62" i="16"/>
  <c r="O61" i="16" s="1"/>
  <c r="Q62" i="16"/>
  <c r="Q61" i="16" s="1"/>
  <c r="V62" i="16"/>
  <c r="V61" i="16" s="1"/>
  <c r="AE64" i="16"/>
  <c r="F9" i="15"/>
  <c r="G9" i="15"/>
  <c r="I9" i="15"/>
  <c r="K9" i="15"/>
  <c r="O9" i="15"/>
  <c r="Q9" i="15"/>
  <c r="V9" i="15"/>
  <c r="F13" i="15"/>
  <c r="G13" i="15" s="1"/>
  <c r="M13" i="15" s="1"/>
  <c r="I13" i="15"/>
  <c r="K13" i="15"/>
  <c r="O13" i="15"/>
  <c r="Q13" i="15"/>
  <c r="V13" i="15"/>
  <c r="F15" i="15"/>
  <c r="G15" i="15"/>
  <c r="M15" i="15" s="1"/>
  <c r="I15" i="15"/>
  <c r="K15" i="15"/>
  <c r="O15" i="15"/>
  <c r="Q15" i="15"/>
  <c r="V15" i="15"/>
  <c r="F16" i="15"/>
  <c r="G16" i="15" s="1"/>
  <c r="M16" i="15" s="1"/>
  <c r="I16" i="15"/>
  <c r="K16" i="15"/>
  <c r="O16" i="15"/>
  <c r="Q16" i="15"/>
  <c r="V16" i="15"/>
  <c r="F18" i="15"/>
  <c r="G18" i="15"/>
  <c r="M18" i="15" s="1"/>
  <c r="I18" i="15"/>
  <c r="K18" i="15"/>
  <c r="O18" i="15"/>
  <c r="Q18" i="15"/>
  <c r="V18" i="15"/>
  <c r="F19" i="15"/>
  <c r="G19" i="15" s="1"/>
  <c r="M19" i="15" s="1"/>
  <c r="I19" i="15"/>
  <c r="K19" i="15"/>
  <c r="O19" i="15"/>
  <c r="Q19" i="15"/>
  <c r="V19" i="15"/>
  <c r="F20" i="15"/>
  <c r="G20" i="15" s="1"/>
  <c r="M20" i="15" s="1"/>
  <c r="I20" i="15"/>
  <c r="K20" i="15"/>
  <c r="O20" i="15"/>
  <c r="Q20" i="15"/>
  <c r="V20" i="15"/>
  <c r="F21" i="15"/>
  <c r="G21" i="15" s="1"/>
  <c r="M21" i="15" s="1"/>
  <c r="I21" i="15"/>
  <c r="K21" i="15"/>
  <c r="O21" i="15"/>
  <c r="Q21" i="15"/>
  <c r="V21" i="15"/>
  <c r="F23" i="15"/>
  <c r="G23" i="15"/>
  <c r="M23" i="15" s="1"/>
  <c r="I23" i="15"/>
  <c r="K23" i="15"/>
  <c r="O23" i="15"/>
  <c r="Q23" i="15"/>
  <c r="V23" i="15"/>
  <c r="F25" i="15"/>
  <c r="G25" i="15" s="1"/>
  <c r="M25" i="15" s="1"/>
  <c r="I25" i="15"/>
  <c r="K25" i="15"/>
  <c r="O25" i="15"/>
  <c r="Q25" i="15"/>
  <c r="V25" i="15"/>
  <c r="F31" i="15"/>
  <c r="G31" i="15"/>
  <c r="M31" i="15" s="1"/>
  <c r="I31" i="15"/>
  <c r="K31" i="15"/>
  <c r="O31" i="15"/>
  <c r="Q31" i="15"/>
  <c r="V31" i="15"/>
  <c r="F37" i="15"/>
  <c r="G37" i="15" s="1"/>
  <c r="M37" i="15" s="1"/>
  <c r="I37" i="15"/>
  <c r="K37" i="15"/>
  <c r="O37" i="15"/>
  <c r="Q37" i="15"/>
  <c r="V37" i="15"/>
  <c r="F40" i="15"/>
  <c r="G40" i="15"/>
  <c r="M40" i="15" s="1"/>
  <c r="I40" i="15"/>
  <c r="K40" i="15"/>
  <c r="O40" i="15"/>
  <c r="Q40" i="15"/>
  <c r="V40" i="15"/>
  <c r="F42" i="15"/>
  <c r="G42" i="15" s="1"/>
  <c r="M42" i="15" s="1"/>
  <c r="I42" i="15"/>
  <c r="K42" i="15"/>
  <c r="O42" i="15"/>
  <c r="Q42" i="15"/>
  <c r="V42" i="15"/>
  <c r="F44" i="15"/>
  <c r="G44" i="15" s="1"/>
  <c r="M44" i="15" s="1"/>
  <c r="I44" i="15"/>
  <c r="K44" i="15"/>
  <c r="O44" i="15"/>
  <c r="Q44" i="15"/>
  <c r="V44" i="15"/>
  <c r="F46" i="15"/>
  <c r="G46" i="15" s="1"/>
  <c r="M46" i="15" s="1"/>
  <c r="I46" i="15"/>
  <c r="K46" i="15"/>
  <c r="O46" i="15"/>
  <c r="Q46" i="15"/>
  <c r="V46" i="15"/>
  <c r="F48" i="15"/>
  <c r="G48" i="15"/>
  <c r="M48" i="15" s="1"/>
  <c r="I48" i="15"/>
  <c r="K48" i="15"/>
  <c r="O48" i="15"/>
  <c r="Q48" i="15"/>
  <c r="V48" i="15"/>
  <c r="F51" i="15"/>
  <c r="G51" i="15" s="1"/>
  <c r="I51" i="15"/>
  <c r="K51" i="15"/>
  <c r="O51" i="15"/>
  <c r="Q51" i="15"/>
  <c r="V51" i="15"/>
  <c r="F58" i="15"/>
  <c r="G58" i="15" s="1"/>
  <c r="M58" i="15" s="1"/>
  <c r="I58" i="15"/>
  <c r="K58" i="15"/>
  <c r="O58" i="15"/>
  <c r="Q58" i="15"/>
  <c r="V58" i="15"/>
  <c r="F61" i="15"/>
  <c r="G61" i="15"/>
  <c r="M61" i="15" s="1"/>
  <c r="I61" i="15"/>
  <c r="K61" i="15"/>
  <c r="O61" i="15"/>
  <c r="Q61" i="15"/>
  <c r="V61" i="15"/>
  <c r="F63" i="15"/>
  <c r="G63" i="15" s="1"/>
  <c r="M63" i="15" s="1"/>
  <c r="I63" i="15"/>
  <c r="K63" i="15"/>
  <c r="O63" i="15"/>
  <c r="Q63" i="15"/>
  <c r="V63" i="15"/>
  <c r="F66" i="15"/>
  <c r="G66" i="15" s="1"/>
  <c r="M66" i="15" s="1"/>
  <c r="I66" i="15"/>
  <c r="K66" i="15"/>
  <c r="O66" i="15"/>
  <c r="Q66" i="15"/>
  <c r="V66" i="15"/>
  <c r="F69" i="15"/>
  <c r="G69" i="15" s="1"/>
  <c r="M69" i="15" s="1"/>
  <c r="I69" i="15"/>
  <c r="K69" i="15"/>
  <c r="O69" i="15"/>
  <c r="Q69" i="15"/>
  <c r="V69" i="15"/>
  <c r="F71" i="15"/>
  <c r="G71" i="15"/>
  <c r="M71" i="15" s="1"/>
  <c r="I71" i="15"/>
  <c r="K71" i="15"/>
  <c r="O71" i="15"/>
  <c r="Q71" i="15"/>
  <c r="V71" i="15"/>
  <c r="F73" i="15"/>
  <c r="G73" i="15" s="1"/>
  <c r="M73" i="15" s="1"/>
  <c r="I73" i="15"/>
  <c r="K73" i="15"/>
  <c r="O73" i="15"/>
  <c r="Q73" i="15"/>
  <c r="V73" i="15"/>
  <c r="F90" i="15"/>
  <c r="G90" i="15"/>
  <c r="M90" i="15" s="1"/>
  <c r="I90" i="15"/>
  <c r="K90" i="15"/>
  <c r="O90" i="15"/>
  <c r="Q90" i="15"/>
  <c r="V90" i="15"/>
  <c r="F102" i="15"/>
  <c r="G102" i="15" s="1"/>
  <c r="M102" i="15" s="1"/>
  <c r="I102" i="15"/>
  <c r="K102" i="15"/>
  <c r="O102" i="15"/>
  <c r="Q102" i="15"/>
  <c r="V102" i="15"/>
  <c r="F103" i="15"/>
  <c r="G103" i="15"/>
  <c r="M103" i="15" s="1"/>
  <c r="I103" i="15"/>
  <c r="K103" i="15"/>
  <c r="O103" i="15"/>
  <c r="Q103" i="15"/>
  <c r="V103" i="15"/>
  <c r="F105" i="15"/>
  <c r="G105" i="15" s="1"/>
  <c r="M105" i="15" s="1"/>
  <c r="I105" i="15"/>
  <c r="K105" i="15"/>
  <c r="O105" i="15"/>
  <c r="Q105" i="15"/>
  <c r="V105" i="15"/>
  <c r="F107" i="15"/>
  <c r="G107" i="15" s="1"/>
  <c r="M107" i="15" s="1"/>
  <c r="I107" i="15"/>
  <c r="K107" i="15"/>
  <c r="O107" i="15"/>
  <c r="Q107" i="15"/>
  <c r="V107" i="15"/>
  <c r="F109" i="15"/>
  <c r="G109" i="15" s="1"/>
  <c r="M109" i="15" s="1"/>
  <c r="I109" i="15"/>
  <c r="K109" i="15"/>
  <c r="O109" i="15"/>
  <c r="Q109" i="15"/>
  <c r="V109" i="15"/>
  <c r="F112" i="15"/>
  <c r="G112" i="15"/>
  <c r="M112" i="15" s="1"/>
  <c r="I112" i="15"/>
  <c r="K112" i="15"/>
  <c r="O112" i="15"/>
  <c r="Q112" i="15"/>
  <c r="V112" i="15"/>
  <c r="F115" i="15"/>
  <c r="G115" i="15" s="1"/>
  <c r="M115" i="15" s="1"/>
  <c r="I115" i="15"/>
  <c r="K115" i="15"/>
  <c r="O115" i="15"/>
  <c r="Q115" i="15"/>
  <c r="V115" i="15"/>
  <c r="F116" i="15"/>
  <c r="G116" i="15"/>
  <c r="M116" i="15" s="1"/>
  <c r="I116" i="15"/>
  <c r="K116" i="15"/>
  <c r="O116" i="15"/>
  <c r="Q116" i="15"/>
  <c r="V116" i="15"/>
  <c r="F119" i="15"/>
  <c r="G119" i="15" s="1"/>
  <c r="M119" i="15" s="1"/>
  <c r="I119" i="15"/>
  <c r="K119" i="15"/>
  <c r="O119" i="15"/>
  <c r="Q119" i="15"/>
  <c r="V119" i="15"/>
  <c r="F121" i="15"/>
  <c r="G121" i="15"/>
  <c r="M121" i="15" s="1"/>
  <c r="I121" i="15"/>
  <c r="K121" i="15"/>
  <c r="O121" i="15"/>
  <c r="Q121" i="15"/>
  <c r="V121" i="15"/>
  <c r="F124" i="15"/>
  <c r="G124" i="15" s="1"/>
  <c r="M124" i="15" s="1"/>
  <c r="I124" i="15"/>
  <c r="I123" i="15" s="1"/>
  <c r="K124" i="15"/>
  <c r="O124" i="15"/>
  <c r="O123" i="15" s="1"/>
  <c r="Q124" i="15"/>
  <c r="V124" i="15"/>
  <c r="F128" i="15"/>
  <c r="G128" i="15" s="1"/>
  <c r="M128" i="15" s="1"/>
  <c r="I128" i="15"/>
  <c r="K128" i="15"/>
  <c r="O128" i="15"/>
  <c r="Q128" i="15"/>
  <c r="V128" i="15"/>
  <c r="F131" i="15"/>
  <c r="G131" i="15" s="1"/>
  <c r="M131" i="15" s="1"/>
  <c r="I131" i="15"/>
  <c r="K131" i="15"/>
  <c r="O131" i="15"/>
  <c r="Q131" i="15"/>
  <c r="V131" i="15"/>
  <c r="F137" i="15"/>
  <c r="G137" i="15"/>
  <c r="M137" i="15" s="1"/>
  <c r="I137" i="15"/>
  <c r="K137" i="15"/>
  <c r="O137" i="15"/>
  <c r="Q137" i="15"/>
  <c r="Q136" i="15" s="1"/>
  <c r="V137" i="15"/>
  <c r="F139" i="15"/>
  <c r="G139" i="15" s="1"/>
  <c r="M139" i="15" s="1"/>
  <c r="I139" i="15"/>
  <c r="K139" i="15"/>
  <c r="O139" i="15"/>
  <c r="Q139" i="15"/>
  <c r="V139" i="15"/>
  <c r="F143" i="15"/>
  <c r="G143" i="15"/>
  <c r="G142" i="15" s="1"/>
  <c r="I143" i="15"/>
  <c r="K143" i="15"/>
  <c r="O143" i="15"/>
  <c r="Q143" i="15"/>
  <c r="V143" i="15"/>
  <c r="F145" i="15"/>
  <c r="G145" i="15" s="1"/>
  <c r="M145" i="15" s="1"/>
  <c r="I145" i="15"/>
  <c r="K145" i="15"/>
  <c r="O145" i="15"/>
  <c r="Q145" i="15"/>
  <c r="V145" i="15"/>
  <c r="F149" i="15"/>
  <c r="G149" i="15"/>
  <c r="M149" i="15" s="1"/>
  <c r="I149" i="15"/>
  <c r="K149" i="15"/>
  <c r="O149" i="15"/>
  <c r="Q149" i="15"/>
  <c r="V149" i="15"/>
  <c r="F151" i="15"/>
  <c r="G151" i="15" s="1"/>
  <c r="M151" i="15" s="1"/>
  <c r="I151" i="15"/>
  <c r="K151" i="15"/>
  <c r="O151" i="15"/>
  <c r="Q151" i="15"/>
  <c r="V151" i="15"/>
  <c r="F153" i="15"/>
  <c r="G153" i="15" s="1"/>
  <c r="M153" i="15" s="1"/>
  <c r="I153" i="15"/>
  <c r="K153" i="15"/>
  <c r="O153" i="15"/>
  <c r="Q153" i="15"/>
  <c r="V153" i="15"/>
  <c r="F155" i="15"/>
  <c r="G155" i="15" s="1"/>
  <c r="M155" i="15" s="1"/>
  <c r="I155" i="15"/>
  <c r="K155" i="15"/>
  <c r="O155" i="15"/>
  <c r="Q155" i="15"/>
  <c r="V155" i="15"/>
  <c r="F157" i="15"/>
  <c r="G157" i="15"/>
  <c r="M157" i="15" s="1"/>
  <c r="I157" i="15"/>
  <c r="K157" i="15"/>
  <c r="O157" i="15"/>
  <c r="Q157" i="15"/>
  <c r="V157" i="15"/>
  <c r="F159" i="15"/>
  <c r="G159" i="15" s="1"/>
  <c r="M159" i="15" s="1"/>
  <c r="I159" i="15"/>
  <c r="K159" i="15"/>
  <c r="O159" i="15"/>
  <c r="Q159" i="15"/>
  <c r="V159" i="15"/>
  <c r="F163" i="15"/>
  <c r="G163" i="15" s="1"/>
  <c r="I163" i="15"/>
  <c r="I162" i="15" s="1"/>
  <c r="K163" i="15"/>
  <c r="K162" i="15" s="1"/>
  <c r="O163" i="15"/>
  <c r="O162" i="15" s="1"/>
  <c r="Q163" i="15"/>
  <c r="Q162" i="15" s="1"/>
  <c r="V163" i="15"/>
  <c r="V162" i="15" s="1"/>
  <c r="F165" i="15"/>
  <c r="G165" i="15" s="1"/>
  <c r="I165" i="15"/>
  <c r="K165" i="15"/>
  <c r="O165" i="15"/>
  <c r="O164" i="15" s="1"/>
  <c r="Q165" i="15"/>
  <c r="V165" i="15"/>
  <c r="F167" i="15"/>
  <c r="G167" i="15" s="1"/>
  <c r="M167" i="15" s="1"/>
  <c r="I167" i="15"/>
  <c r="K167" i="15"/>
  <c r="O167" i="15"/>
  <c r="Q167" i="15"/>
  <c r="V167" i="15"/>
  <c r="F168" i="15"/>
  <c r="G168" i="15" s="1"/>
  <c r="M168" i="15" s="1"/>
  <c r="I168" i="15"/>
  <c r="K168" i="15"/>
  <c r="O168" i="15"/>
  <c r="Q168" i="15"/>
  <c r="V168" i="15"/>
  <c r="F169" i="15"/>
  <c r="G169" i="15" s="1"/>
  <c r="M169" i="15" s="1"/>
  <c r="I169" i="15"/>
  <c r="K169" i="15"/>
  <c r="O169" i="15"/>
  <c r="Q169" i="15"/>
  <c r="V169" i="15"/>
  <c r="AE171" i="15"/>
  <c r="F45" i="1" s="1"/>
  <c r="F9" i="14"/>
  <c r="G9" i="14" s="1"/>
  <c r="I9" i="14"/>
  <c r="K9" i="14"/>
  <c r="O9" i="14"/>
  <c r="Q9" i="14"/>
  <c r="V9" i="14"/>
  <c r="F12" i="14"/>
  <c r="G12" i="14" s="1"/>
  <c r="M12" i="14" s="1"/>
  <c r="I12" i="14"/>
  <c r="K12" i="14"/>
  <c r="O12" i="14"/>
  <c r="Q12" i="14"/>
  <c r="V12" i="14"/>
  <c r="F13" i="14"/>
  <c r="G13" i="14" s="1"/>
  <c r="M13" i="14" s="1"/>
  <c r="I13" i="14"/>
  <c r="K13" i="14"/>
  <c r="O13" i="14"/>
  <c r="Q13" i="14"/>
  <c r="V13" i="14"/>
  <c r="F14" i="14"/>
  <c r="G14" i="14" s="1"/>
  <c r="M14" i="14" s="1"/>
  <c r="I14" i="14"/>
  <c r="K14" i="14"/>
  <c r="O14" i="14"/>
  <c r="Q14" i="14"/>
  <c r="V14" i="14"/>
  <c r="F15" i="14"/>
  <c r="G15" i="14" s="1"/>
  <c r="M15" i="14" s="1"/>
  <c r="I15" i="14"/>
  <c r="K15" i="14"/>
  <c r="O15" i="14"/>
  <c r="Q15" i="14"/>
  <c r="V15" i="14"/>
  <c r="F17" i="14"/>
  <c r="G17" i="14" s="1"/>
  <c r="M17" i="14" s="1"/>
  <c r="I17" i="14"/>
  <c r="K17" i="14"/>
  <c r="O17" i="14"/>
  <c r="Q17" i="14"/>
  <c r="V17" i="14"/>
  <c r="F19" i="14"/>
  <c r="G19" i="14" s="1"/>
  <c r="M19" i="14" s="1"/>
  <c r="I19" i="14"/>
  <c r="K19" i="14"/>
  <c r="O19" i="14"/>
  <c r="Q19" i="14"/>
  <c r="V19" i="14"/>
  <c r="F28" i="14"/>
  <c r="G28" i="14" s="1"/>
  <c r="M28" i="14" s="1"/>
  <c r="I28" i="14"/>
  <c r="K28" i="14"/>
  <c r="O28" i="14"/>
  <c r="Q28" i="14"/>
  <c r="V28" i="14"/>
  <c r="F31" i="14"/>
  <c r="G31" i="14" s="1"/>
  <c r="M31" i="14" s="1"/>
  <c r="I31" i="14"/>
  <c r="K31" i="14"/>
  <c r="O31" i="14"/>
  <c r="Q31" i="14"/>
  <c r="V31" i="14"/>
  <c r="F32" i="14"/>
  <c r="G32" i="14" s="1"/>
  <c r="M32" i="14" s="1"/>
  <c r="I32" i="14"/>
  <c r="K32" i="14"/>
  <c r="O32" i="14"/>
  <c r="Q32" i="14"/>
  <c r="V32" i="14"/>
  <c r="F35" i="14"/>
  <c r="G35" i="14" s="1"/>
  <c r="M35" i="14" s="1"/>
  <c r="I35" i="14"/>
  <c r="K35" i="14"/>
  <c r="O35" i="14"/>
  <c r="Q35" i="14"/>
  <c r="V35" i="14"/>
  <c r="F37" i="14"/>
  <c r="G37" i="14" s="1"/>
  <c r="M37" i="14" s="1"/>
  <c r="I37" i="14"/>
  <c r="K37" i="14"/>
  <c r="O37" i="14"/>
  <c r="Q37" i="14"/>
  <c r="V37" i="14"/>
  <c r="F39" i="14"/>
  <c r="G39" i="14" s="1"/>
  <c r="M39" i="14" s="1"/>
  <c r="I39" i="14"/>
  <c r="K39" i="14"/>
  <c r="O39" i="14"/>
  <c r="Q39" i="14"/>
  <c r="V39" i="14"/>
  <c r="F42" i="14"/>
  <c r="G42" i="14" s="1"/>
  <c r="I42" i="14"/>
  <c r="K42" i="14"/>
  <c r="O42" i="14"/>
  <c r="Q42" i="14"/>
  <c r="V42" i="14"/>
  <c r="F44" i="14"/>
  <c r="G44" i="14" s="1"/>
  <c r="M44" i="14" s="1"/>
  <c r="I44" i="14"/>
  <c r="K44" i="14"/>
  <c r="O44" i="14"/>
  <c r="Q44" i="14"/>
  <c r="V44" i="14"/>
  <c r="F46" i="14"/>
  <c r="G46" i="14" s="1"/>
  <c r="M46" i="14" s="1"/>
  <c r="I46" i="14"/>
  <c r="K46" i="14"/>
  <c r="O46" i="14"/>
  <c r="Q46" i="14"/>
  <c r="V46" i="14"/>
  <c r="F55" i="14"/>
  <c r="G55" i="14" s="1"/>
  <c r="M55" i="14" s="1"/>
  <c r="I55" i="14"/>
  <c r="K55" i="14"/>
  <c r="O55" i="14"/>
  <c r="Q55" i="14"/>
  <c r="V55" i="14"/>
  <c r="F59" i="14"/>
  <c r="G59" i="14" s="1"/>
  <c r="M59" i="14" s="1"/>
  <c r="I59" i="14"/>
  <c r="K59" i="14"/>
  <c r="O59" i="14"/>
  <c r="Q59" i="14"/>
  <c r="V59" i="14"/>
  <c r="F61" i="14"/>
  <c r="G61" i="14" s="1"/>
  <c r="M61" i="14" s="1"/>
  <c r="I61" i="14"/>
  <c r="K61" i="14"/>
  <c r="O61" i="14"/>
  <c r="Q61" i="14"/>
  <c r="V61" i="14"/>
  <c r="F62" i="14"/>
  <c r="G62" i="14" s="1"/>
  <c r="M62" i="14" s="1"/>
  <c r="I62" i="14"/>
  <c r="K62" i="14"/>
  <c r="O62" i="14"/>
  <c r="Q62" i="14"/>
  <c r="V62" i="14"/>
  <c r="F74" i="14"/>
  <c r="G74" i="14" s="1"/>
  <c r="M74" i="14" s="1"/>
  <c r="I74" i="14"/>
  <c r="K74" i="14"/>
  <c r="O74" i="14"/>
  <c r="Q74" i="14"/>
  <c r="V74" i="14"/>
  <c r="F84" i="14"/>
  <c r="G84" i="14" s="1"/>
  <c r="M84" i="14" s="1"/>
  <c r="I84" i="14"/>
  <c r="K84" i="14"/>
  <c r="O84" i="14"/>
  <c r="Q84" i="14"/>
  <c r="V84" i="14"/>
  <c r="F85" i="14"/>
  <c r="G85" i="14" s="1"/>
  <c r="M85" i="14" s="1"/>
  <c r="I85" i="14"/>
  <c r="K85" i="14"/>
  <c r="O85" i="14"/>
  <c r="Q85" i="14"/>
  <c r="V85" i="14"/>
  <c r="F88" i="14"/>
  <c r="G88" i="14" s="1"/>
  <c r="M88" i="14" s="1"/>
  <c r="I88" i="14"/>
  <c r="K88" i="14"/>
  <c r="O88" i="14"/>
  <c r="Q88" i="14"/>
  <c r="V88" i="14"/>
  <c r="F90" i="14"/>
  <c r="G90" i="14"/>
  <c r="M90" i="14" s="1"/>
  <c r="I90" i="14"/>
  <c r="K90" i="14"/>
  <c r="O90" i="14"/>
  <c r="Q90" i="14"/>
  <c r="V90" i="14"/>
  <c r="F92" i="14"/>
  <c r="G92" i="14" s="1"/>
  <c r="M92" i="14" s="1"/>
  <c r="I92" i="14"/>
  <c r="K92" i="14"/>
  <c r="O92" i="14"/>
  <c r="Q92" i="14"/>
  <c r="V92" i="14"/>
  <c r="F94" i="14"/>
  <c r="G94" i="14"/>
  <c r="M94" i="14" s="1"/>
  <c r="I94" i="14"/>
  <c r="K94" i="14"/>
  <c r="O94" i="14"/>
  <c r="Q94" i="14"/>
  <c r="V94" i="14"/>
  <c r="F96" i="14"/>
  <c r="G96" i="14"/>
  <c r="M96" i="14" s="1"/>
  <c r="I96" i="14"/>
  <c r="K96" i="14"/>
  <c r="O96" i="14"/>
  <c r="Q96" i="14"/>
  <c r="V96" i="14"/>
  <c r="F99" i="14"/>
  <c r="G99" i="14"/>
  <c r="M99" i="14" s="1"/>
  <c r="M98" i="14" s="1"/>
  <c r="I99" i="14"/>
  <c r="I98" i="14" s="1"/>
  <c r="K99" i="14"/>
  <c r="K98" i="14" s="1"/>
  <c r="O99" i="14"/>
  <c r="O98" i="14" s="1"/>
  <c r="Q99" i="14"/>
  <c r="Q98" i="14" s="1"/>
  <c r="V99" i="14"/>
  <c r="V98" i="14" s="1"/>
  <c r="F108" i="14"/>
  <c r="G108" i="14"/>
  <c r="M108" i="14" s="1"/>
  <c r="M107" i="14" s="1"/>
  <c r="I108" i="14"/>
  <c r="I107" i="14" s="1"/>
  <c r="K108" i="14"/>
  <c r="K107" i="14" s="1"/>
  <c r="O108" i="14"/>
  <c r="O107" i="14" s="1"/>
  <c r="Q108" i="14"/>
  <c r="Q107" i="14" s="1"/>
  <c r="V108" i="14"/>
  <c r="V107" i="14" s="1"/>
  <c r="F112" i="14"/>
  <c r="G112" i="14" s="1"/>
  <c r="I112" i="14"/>
  <c r="K112" i="14"/>
  <c r="K111" i="14" s="1"/>
  <c r="O112" i="14"/>
  <c r="O111" i="14" s="1"/>
  <c r="Q112" i="14"/>
  <c r="V112" i="14"/>
  <c r="V111" i="14" s="1"/>
  <c r="F114" i="14"/>
  <c r="G114" i="14" s="1"/>
  <c r="M114" i="14" s="1"/>
  <c r="I114" i="14"/>
  <c r="K114" i="14"/>
  <c r="O114" i="14"/>
  <c r="Q114" i="14"/>
  <c r="V114" i="14"/>
  <c r="F117" i="14"/>
  <c r="G117" i="14" s="1"/>
  <c r="M117" i="14" s="1"/>
  <c r="I117" i="14"/>
  <c r="K117" i="14"/>
  <c r="O117" i="14"/>
  <c r="Q117" i="14"/>
  <c r="V117" i="14"/>
  <c r="F120" i="14"/>
  <c r="G120" i="14"/>
  <c r="M120" i="14" s="1"/>
  <c r="M119" i="14" s="1"/>
  <c r="I120" i="14"/>
  <c r="I119" i="14" s="1"/>
  <c r="K120" i="14"/>
  <c r="K119" i="14" s="1"/>
  <c r="O120" i="14"/>
  <c r="O119" i="14" s="1"/>
  <c r="Q120" i="14"/>
  <c r="Q119" i="14" s="1"/>
  <c r="V120" i="14"/>
  <c r="V119" i="14" s="1"/>
  <c r="F122" i="14"/>
  <c r="G122" i="14"/>
  <c r="M122" i="14" s="1"/>
  <c r="I122" i="14"/>
  <c r="K122" i="14"/>
  <c r="K121" i="14" s="1"/>
  <c r="O122" i="14"/>
  <c r="Q122" i="14"/>
  <c r="V122" i="14"/>
  <c r="F124" i="14"/>
  <c r="G124" i="14"/>
  <c r="M124" i="14" s="1"/>
  <c r="I124" i="14"/>
  <c r="K124" i="14"/>
  <c r="O124" i="14"/>
  <c r="Q124" i="14"/>
  <c r="V124" i="14"/>
  <c r="F125" i="14"/>
  <c r="G125" i="14" s="1"/>
  <c r="M125" i="14" s="1"/>
  <c r="I125" i="14"/>
  <c r="K125" i="14"/>
  <c r="O125" i="14"/>
  <c r="Q125" i="14"/>
  <c r="V125" i="14"/>
  <c r="F126" i="14"/>
  <c r="G126" i="14"/>
  <c r="M126" i="14" s="1"/>
  <c r="I126" i="14"/>
  <c r="K126" i="14"/>
  <c r="O126" i="14"/>
  <c r="Q126" i="14"/>
  <c r="V126" i="14"/>
  <c r="AE128" i="14"/>
  <c r="F44" i="1" s="1"/>
  <c r="F9" i="13"/>
  <c r="G9" i="13" s="1"/>
  <c r="I9" i="13"/>
  <c r="K9" i="13"/>
  <c r="O9" i="13"/>
  <c r="Q9" i="13"/>
  <c r="Q8" i="13" s="1"/>
  <c r="V9" i="13"/>
  <c r="F12" i="13"/>
  <c r="G12" i="13"/>
  <c r="M12" i="13" s="1"/>
  <c r="I12" i="13"/>
  <c r="K12" i="13"/>
  <c r="O12" i="13"/>
  <c r="Q12" i="13"/>
  <c r="V12" i="13"/>
  <c r="F14" i="13"/>
  <c r="G14" i="13" s="1"/>
  <c r="M14" i="13" s="1"/>
  <c r="I14" i="13"/>
  <c r="K14" i="13"/>
  <c r="O14" i="13"/>
  <c r="Q14" i="13"/>
  <c r="V14" i="13"/>
  <c r="F15" i="13"/>
  <c r="G15" i="13" s="1"/>
  <c r="M15" i="13" s="1"/>
  <c r="I15" i="13"/>
  <c r="K15" i="13"/>
  <c r="O15" i="13"/>
  <c r="Q15" i="13"/>
  <c r="V15" i="13"/>
  <c r="F16" i="13"/>
  <c r="G16" i="13"/>
  <c r="M16" i="13" s="1"/>
  <c r="I16" i="13"/>
  <c r="K16" i="13"/>
  <c r="O16" i="13"/>
  <c r="Q16" i="13"/>
  <c r="V16" i="13"/>
  <c r="F17" i="13"/>
  <c r="G17" i="13" s="1"/>
  <c r="M17" i="13" s="1"/>
  <c r="I17" i="13"/>
  <c r="K17" i="13"/>
  <c r="O17" i="13"/>
  <c r="Q17" i="13"/>
  <c r="V17" i="13"/>
  <c r="F18" i="13"/>
  <c r="G18" i="13"/>
  <c r="M18" i="13" s="1"/>
  <c r="I18" i="13"/>
  <c r="K18" i="13"/>
  <c r="O18" i="13"/>
  <c r="Q18" i="13"/>
  <c r="V18" i="13"/>
  <c r="F20" i="13"/>
  <c r="G20" i="13"/>
  <c r="M20" i="13" s="1"/>
  <c r="I20" i="13"/>
  <c r="K20" i="13"/>
  <c r="O20" i="13"/>
  <c r="Q20" i="13"/>
  <c r="V20" i="13"/>
  <c r="F23" i="13"/>
  <c r="G23" i="13" s="1"/>
  <c r="M23" i="13" s="1"/>
  <c r="I23" i="13"/>
  <c r="K23" i="13"/>
  <c r="O23" i="13"/>
  <c r="Q23" i="13"/>
  <c r="V23" i="13"/>
  <c r="F28" i="13"/>
  <c r="G28" i="13"/>
  <c r="M28" i="13" s="1"/>
  <c r="I28" i="13"/>
  <c r="K28" i="13"/>
  <c r="O28" i="13"/>
  <c r="Q28" i="13"/>
  <c r="V28" i="13"/>
  <c r="F30" i="13"/>
  <c r="G30" i="13" s="1"/>
  <c r="M30" i="13" s="1"/>
  <c r="I30" i="13"/>
  <c r="K30" i="13"/>
  <c r="O30" i="13"/>
  <c r="Q30" i="13"/>
  <c r="V30" i="13"/>
  <c r="F32" i="13"/>
  <c r="G32" i="13" s="1"/>
  <c r="M32" i="13" s="1"/>
  <c r="I32" i="13"/>
  <c r="K32" i="13"/>
  <c r="O32" i="13"/>
  <c r="Q32" i="13"/>
  <c r="V32" i="13"/>
  <c r="F34" i="13"/>
  <c r="G34" i="13"/>
  <c r="M34" i="13" s="1"/>
  <c r="I34" i="13"/>
  <c r="K34" i="13"/>
  <c r="O34" i="13"/>
  <c r="Q34" i="13"/>
  <c r="V34" i="13"/>
  <c r="F37" i="13"/>
  <c r="G37" i="13" s="1"/>
  <c r="M37" i="13" s="1"/>
  <c r="I37" i="13"/>
  <c r="I36" i="13" s="1"/>
  <c r="K37" i="13"/>
  <c r="O37" i="13"/>
  <c r="Q37" i="13"/>
  <c r="V37" i="13"/>
  <c r="F44" i="13"/>
  <c r="G44" i="13"/>
  <c r="M44" i="13" s="1"/>
  <c r="I44" i="13"/>
  <c r="K44" i="13"/>
  <c r="O44" i="13"/>
  <c r="Q44" i="13"/>
  <c r="V44" i="13"/>
  <c r="F52" i="13"/>
  <c r="G52" i="13"/>
  <c r="M52" i="13" s="1"/>
  <c r="I52" i="13"/>
  <c r="K52" i="13"/>
  <c r="O52" i="13"/>
  <c r="Q52" i="13"/>
  <c r="V52" i="13"/>
  <c r="F55" i="13"/>
  <c r="G55" i="13" s="1"/>
  <c r="M55" i="13" s="1"/>
  <c r="I55" i="13"/>
  <c r="K55" i="13"/>
  <c r="O55" i="13"/>
  <c r="Q55" i="13"/>
  <c r="V55" i="13"/>
  <c r="F56" i="13"/>
  <c r="G56" i="13"/>
  <c r="M56" i="13" s="1"/>
  <c r="I56" i="13"/>
  <c r="K56" i="13"/>
  <c r="O56" i="13"/>
  <c r="Q56" i="13"/>
  <c r="V56" i="13"/>
  <c r="F58" i="13"/>
  <c r="G58" i="13" s="1"/>
  <c r="M58" i="13" s="1"/>
  <c r="I58" i="13"/>
  <c r="K58" i="13"/>
  <c r="O58" i="13"/>
  <c r="Q58" i="13"/>
  <c r="V58" i="13"/>
  <c r="F61" i="13"/>
  <c r="G61" i="13" s="1"/>
  <c r="M61" i="13" s="1"/>
  <c r="M60" i="13" s="1"/>
  <c r="I61" i="13"/>
  <c r="I60" i="13" s="1"/>
  <c r="K61" i="13"/>
  <c r="K60" i="13" s="1"/>
  <c r="O61" i="13"/>
  <c r="O60" i="13" s="1"/>
  <c r="Q61" i="13"/>
  <c r="Q60" i="13" s="1"/>
  <c r="V61" i="13"/>
  <c r="V60" i="13" s="1"/>
  <c r="F65" i="13"/>
  <c r="G65" i="13" s="1"/>
  <c r="I65" i="13"/>
  <c r="I64" i="13" s="1"/>
  <c r="K65" i="13"/>
  <c r="K64" i="13" s="1"/>
  <c r="O65" i="13"/>
  <c r="O64" i="13" s="1"/>
  <c r="Q65" i="13"/>
  <c r="Q64" i="13" s="1"/>
  <c r="V65" i="13"/>
  <c r="V64" i="13" s="1"/>
  <c r="F70" i="13"/>
  <c r="G70" i="13"/>
  <c r="G69" i="13" s="1"/>
  <c r="I70" i="13"/>
  <c r="I69" i="13" s="1"/>
  <c r="G85" i="1" s="1"/>
  <c r="I85" i="1" s="1"/>
  <c r="K70" i="13"/>
  <c r="K69" i="13" s="1"/>
  <c r="H85" i="1" s="1"/>
  <c r="O70" i="13"/>
  <c r="O69" i="13" s="1"/>
  <c r="Q70" i="13"/>
  <c r="Q69" i="13" s="1"/>
  <c r="V70" i="13"/>
  <c r="V69" i="13" s="1"/>
  <c r="F72" i="13"/>
  <c r="G72" i="13" s="1"/>
  <c r="I72" i="13"/>
  <c r="K72" i="13"/>
  <c r="O72" i="13"/>
  <c r="Q72" i="13"/>
  <c r="Q71" i="13" s="1"/>
  <c r="V72" i="13"/>
  <c r="F74" i="13"/>
  <c r="G74" i="13" s="1"/>
  <c r="M74" i="13" s="1"/>
  <c r="I74" i="13"/>
  <c r="K74" i="13"/>
  <c r="O74" i="13"/>
  <c r="Q74" i="13"/>
  <c r="V74" i="13"/>
  <c r="F75" i="13"/>
  <c r="G75" i="13" s="1"/>
  <c r="M75" i="13" s="1"/>
  <c r="I75" i="13"/>
  <c r="K75" i="13"/>
  <c r="O75" i="13"/>
  <c r="Q75" i="13"/>
  <c r="V75" i="13"/>
  <c r="F76" i="13"/>
  <c r="G76" i="13" s="1"/>
  <c r="M76" i="13" s="1"/>
  <c r="I76" i="13"/>
  <c r="K76" i="13"/>
  <c r="O76" i="13"/>
  <c r="Q76" i="13"/>
  <c r="V76" i="13"/>
  <c r="AE78" i="13"/>
  <c r="F43" i="1" s="1"/>
  <c r="BA16" i="12"/>
  <c r="BA13" i="12"/>
  <c r="BA10" i="12"/>
  <c r="F9" i="12"/>
  <c r="G9" i="12" s="1"/>
  <c r="I9" i="12"/>
  <c r="K9" i="12"/>
  <c r="O9" i="12"/>
  <c r="Q9" i="12"/>
  <c r="Q8" i="12" s="1"/>
  <c r="V9" i="12"/>
  <c r="F11" i="12"/>
  <c r="G11" i="12" s="1"/>
  <c r="M11" i="12" s="1"/>
  <c r="I11" i="12"/>
  <c r="K11" i="12"/>
  <c r="O11" i="12"/>
  <c r="Q11" i="12"/>
  <c r="V11" i="12"/>
  <c r="F12" i="12"/>
  <c r="G12" i="12"/>
  <c r="M12" i="12" s="1"/>
  <c r="I12" i="12"/>
  <c r="K12" i="12"/>
  <c r="O12" i="12"/>
  <c r="Q12" i="12"/>
  <c r="V12" i="12"/>
  <c r="F14" i="12"/>
  <c r="G14" i="12" s="1"/>
  <c r="M14" i="12" s="1"/>
  <c r="I14" i="12"/>
  <c r="K14" i="12"/>
  <c r="O14" i="12"/>
  <c r="Q14" i="12"/>
  <c r="V14" i="12"/>
  <c r="F17" i="12"/>
  <c r="G17" i="12"/>
  <c r="M17" i="12" s="1"/>
  <c r="I17" i="12"/>
  <c r="K17" i="12"/>
  <c r="O17" i="12"/>
  <c r="Q17" i="12"/>
  <c r="V17" i="12"/>
  <c r="F19" i="12"/>
  <c r="G19" i="12" s="1"/>
  <c r="M19" i="12" s="1"/>
  <c r="I19" i="12"/>
  <c r="K19" i="12"/>
  <c r="O19" i="12"/>
  <c r="Q19" i="12"/>
  <c r="V19" i="12"/>
  <c r="AE22" i="12"/>
  <c r="I20" i="1"/>
  <c r="G20" i="1"/>
  <c r="E20" i="1"/>
  <c r="I112" i="1"/>
  <c r="I105" i="1"/>
  <c r="I104" i="1"/>
  <c r="I80" i="1"/>
  <c r="Q21" i="19" l="1"/>
  <c r="M14" i="17"/>
  <c r="AF57" i="17"/>
  <c r="G47" i="1" s="1"/>
  <c r="H47" i="1" s="1"/>
  <c r="I47" i="1" s="1"/>
  <c r="Q119" i="20"/>
  <c r="G8" i="13"/>
  <c r="G8" i="19"/>
  <c r="K49" i="20"/>
  <c r="H102" i="1" s="1"/>
  <c r="O41" i="14"/>
  <c r="I8" i="14"/>
  <c r="K73" i="20"/>
  <c r="H106" i="1" s="1"/>
  <c r="M9" i="12"/>
  <c r="AF22" i="12"/>
  <c r="G207" i="18"/>
  <c r="G172" i="18"/>
  <c r="V8" i="12"/>
  <c r="O71" i="13"/>
  <c r="O8" i="13"/>
  <c r="I121" i="14"/>
  <c r="Q111" i="14"/>
  <c r="K41" i="14"/>
  <c r="K164" i="15"/>
  <c r="V136" i="15"/>
  <c r="K123" i="15"/>
  <c r="V8" i="15"/>
  <c r="V8" i="16"/>
  <c r="Q8" i="17"/>
  <c r="K238" i="18"/>
  <c r="K207" i="18"/>
  <c r="I137" i="18"/>
  <c r="I71" i="18"/>
  <c r="Q8" i="18"/>
  <c r="I56" i="19"/>
  <c r="O21" i="19"/>
  <c r="V8" i="19"/>
  <c r="O183" i="20"/>
  <c r="I73" i="20"/>
  <c r="G106" i="1" s="1"/>
  <c r="O68" i="20"/>
  <c r="Q8" i="23"/>
  <c r="K59" i="25"/>
  <c r="H73" i="1" s="1"/>
  <c r="I41" i="14"/>
  <c r="G70" i="1" s="1"/>
  <c r="I164" i="15"/>
  <c r="Q8" i="15"/>
  <c r="Q8" i="16"/>
  <c r="O8" i="17"/>
  <c r="K199" i="18"/>
  <c r="H87" i="1" s="1"/>
  <c r="O8" i="18"/>
  <c r="M56" i="19"/>
  <c r="K21" i="19"/>
  <c r="I29" i="20"/>
  <c r="G100" i="1" s="1"/>
  <c r="I100" i="1" s="1"/>
  <c r="O8" i="12"/>
  <c r="I71" i="13"/>
  <c r="I8" i="13"/>
  <c r="V142" i="15"/>
  <c r="O136" i="15"/>
  <c r="V50" i="15"/>
  <c r="O8" i="15"/>
  <c r="V28" i="16"/>
  <c r="O8" i="16"/>
  <c r="V32" i="17"/>
  <c r="K8" i="17"/>
  <c r="I199" i="18"/>
  <c r="G87" i="1" s="1"/>
  <c r="I87" i="1" s="1"/>
  <c r="V194" i="18"/>
  <c r="Q172" i="18"/>
  <c r="K8" i="18"/>
  <c r="I21" i="19"/>
  <c r="O8" i="19"/>
  <c r="I183" i="20"/>
  <c r="G108" i="1" s="1"/>
  <c r="I108" i="1" s="1"/>
  <c r="I119" i="20"/>
  <c r="G103" i="1" s="1"/>
  <c r="V36" i="20"/>
  <c r="I8" i="20"/>
  <c r="G99" i="1" s="1"/>
  <c r="G88" i="23"/>
  <c r="I53" i="23"/>
  <c r="K59" i="24"/>
  <c r="F58" i="1"/>
  <c r="K8" i="12"/>
  <c r="H114" i="1" s="1"/>
  <c r="G19" i="1" s="1"/>
  <c r="V36" i="13"/>
  <c r="G121" i="14"/>
  <c r="I111" i="14"/>
  <c r="G84" i="1" s="1"/>
  <c r="V8" i="14"/>
  <c r="Q142" i="15"/>
  <c r="K136" i="15"/>
  <c r="Q50" i="15"/>
  <c r="K8" i="15"/>
  <c r="Q28" i="16"/>
  <c r="K8" i="16"/>
  <c r="Q32" i="17"/>
  <c r="I8" i="17"/>
  <c r="Q194" i="18"/>
  <c r="O172" i="18"/>
  <c r="V44" i="18"/>
  <c r="I8" i="18"/>
  <c r="K8" i="19"/>
  <c r="V381" i="23"/>
  <c r="Q166" i="23"/>
  <c r="G8" i="26"/>
  <c r="K8" i="13"/>
  <c r="F39" i="1"/>
  <c r="F41" i="1"/>
  <c r="F40" i="1"/>
  <c r="I8" i="12"/>
  <c r="G114" i="1" s="1"/>
  <c r="Q36" i="13"/>
  <c r="V121" i="14"/>
  <c r="G98" i="14"/>
  <c r="Q8" i="14"/>
  <c r="O142" i="15"/>
  <c r="I136" i="15"/>
  <c r="O50" i="15"/>
  <c r="I8" i="15"/>
  <c r="O28" i="16"/>
  <c r="I8" i="16"/>
  <c r="O32" i="17"/>
  <c r="G8" i="17"/>
  <c r="K172" i="18"/>
  <c r="V137" i="18"/>
  <c r="V71" i="18"/>
  <c r="Q44" i="18"/>
  <c r="G8" i="18"/>
  <c r="I8" i="19"/>
  <c r="Q115" i="20"/>
  <c r="V73" i="20"/>
  <c r="V119" i="23"/>
  <c r="G8" i="25"/>
  <c r="O36" i="13"/>
  <c r="Q121" i="14"/>
  <c r="V41" i="14"/>
  <c r="O8" i="14"/>
  <c r="V164" i="15"/>
  <c r="K142" i="15"/>
  <c r="H84" i="1" s="1"/>
  <c r="M136" i="15"/>
  <c r="V123" i="15"/>
  <c r="K50" i="15"/>
  <c r="G8" i="15"/>
  <c r="K28" i="16"/>
  <c r="G8" i="16"/>
  <c r="K32" i="17"/>
  <c r="V238" i="18"/>
  <c r="V207" i="18"/>
  <c r="K194" i="18"/>
  <c r="I172" i="18"/>
  <c r="Q137" i="18"/>
  <c r="V127" i="18"/>
  <c r="Q71" i="18"/>
  <c r="O44" i="18"/>
  <c r="Q56" i="19"/>
  <c r="Q49" i="20"/>
  <c r="K36" i="20"/>
  <c r="H101" i="1" s="1"/>
  <c r="V98" i="25"/>
  <c r="G8" i="28"/>
  <c r="K71" i="13"/>
  <c r="V71" i="13"/>
  <c r="K36" i="13"/>
  <c r="V8" i="13"/>
  <c r="O121" i="14"/>
  <c r="Q41" i="14"/>
  <c r="K8" i="14"/>
  <c r="Q164" i="15"/>
  <c r="I142" i="15"/>
  <c r="Q123" i="15"/>
  <c r="I50" i="15"/>
  <c r="I28" i="16"/>
  <c r="I32" i="17"/>
  <c r="Q238" i="18"/>
  <c r="Q207" i="18"/>
  <c r="V199" i="18"/>
  <c r="I194" i="18"/>
  <c r="O137" i="18"/>
  <c r="Q127" i="18"/>
  <c r="O71" i="18"/>
  <c r="K44" i="18"/>
  <c r="O56" i="19"/>
  <c r="V21" i="19"/>
  <c r="V183" i="20"/>
  <c r="O115" i="20"/>
  <c r="K115" i="20"/>
  <c r="H107" i="1" s="1"/>
  <c r="I107" i="1" s="1"/>
  <c r="G8" i="21"/>
  <c r="G11" i="21" s="1"/>
  <c r="AF11" i="21"/>
  <c r="G51" i="1" s="1"/>
  <c r="H51" i="1" s="1"/>
  <c r="I51" i="1" s="1"/>
  <c r="G8" i="22"/>
  <c r="G11" i="22" s="1"/>
  <c r="AF11" i="22"/>
  <c r="G52" i="1" s="1"/>
  <c r="H52" i="1" s="1"/>
  <c r="I52" i="1" s="1"/>
  <c r="V280" i="23"/>
  <c r="I256" i="23"/>
  <c r="G92" i="1" s="1"/>
  <c r="G31" i="23"/>
  <c r="F42" i="1"/>
  <c r="O49" i="20"/>
  <c r="V8" i="20"/>
  <c r="I381" i="23"/>
  <c r="G98" i="1" s="1"/>
  <c r="O341" i="23"/>
  <c r="K326" i="23"/>
  <c r="H96" i="1" s="1"/>
  <c r="I280" i="23"/>
  <c r="G94" i="1" s="1"/>
  <c r="I136" i="23"/>
  <c r="G82" i="1" s="1"/>
  <c r="I119" i="23"/>
  <c r="G77" i="1" s="1"/>
  <c r="O104" i="23"/>
  <c r="K77" i="23"/>
  <c r="H74" i="1" s="1"/>
  <c r="V53" i="23"/>
  <c r="Q31" i="23"/>
  <c r="I8" i="24"/>
  <c r="I98" i="25"/>
  <c r="O8" i="25"/>
  <c r="Q8" i="26"/>
  <c r="Q16" i="27"/>
  <c r="O34" i="28"/>
  <c r="O8" i="28"/>
  <c r="F56" i="1"/>
  <c r="Q8" i="20"/>
  <c r="I401" i="23"/>
  <c r="K341" i="23"/>
  <c r="H97" i="1" s="1"/>
  <c r="I326" i="23"/>
  <c r="G96" i="1" s="1"/>
  <c r="K104" i="23"/>
  <c r="H76" i="1" s="1"/>
  <c r="V88" i="23"/>
  <c r="I77" i="23"/>
  <c r="G74" i="1" s="1"/>
  <c r="I74" i="1" s="1"/>
  <c r="Q53" i="23"/>
  <c r="O31" i="23"/>
  <c r="V88" i="24"/>
  <c r="V59" i="24"/>
  <c r="V92" i="25"/>
  <c r="Q76" i="25"/>
  <c r="V59" i="25"/>
  <c r="I52" i="25"/>
  <c r="G71" i="1" s="1"/>
  <c r="V44" i="25"/>
  <c r="K8" i="25"/>
  <c r="O8" i="26"/>
  <c r="O16" i="27"/>
  <c r="K34" i="28"/>
  <c r="H111" i="1" s="1"/>
  <c r="K8" i="28"/>
  <c r="H109" i="1" s="1"/>
  <c r="Q73" i="20"/>
  <c r="I49" i="20"/>
  <c r="G102" i="1" s="1"/>
  <c r="I102" i="1" s="1"/>
  <c r="Q36" i="20"/>
  <c r="O8" i="20"/>
  <c r="I341" i="23"/>
  <c r="G97" i="1" s="1"/>
  <c r="V256" i="23"/>
  <c r="O256" i="23"/>
  <c r="V223" i="23"/>
  <c r="V151" i="23"/>
  <c r="I104" i="23"/>
  <c r="G76" i="1" s="1"/>
  <c r="Q88" i="23"/>
  <c r="V73" i="23"/>
  <c r="O53" i="23"/>
  <c r="K31" i="23"/>
  <c r="V104" i="24"/>
  <c r="Q88" i="24"/>
  <c r="Q59" i="24"/>
  <c r="V25" i="24"/>
  <c r="Q92" i="25"/>
  <c r="O76" i="25"/>
  <c r="Q59" i="25"/>
  <c r="Q44" i="25"/>
  <c r="I8" i="25"/>
  <c r="K8" i="26"/>
  <c r="V70" i="27"/>
  <c r="K16" i="27"/>
  <c r="I34" i="28"/>
  <c r="G111" i="1" s="1"/>
  <c r="I111" i="1" s="1"/>
  <c r="I8" i="28"/>
  <c r="G109" i="1" s="1"/>
  <c r="O73" i="20"/>
  <c r="V68" i="20"/>
  <c r="O36" i="20"/>
  <c r="K8" i="20"/>
  <c r="H99" i="1" s="1"/>
  <c r="V318" i="23"/>
  <c r="Q256" i="23"/>
  <c r="K256" i="23"/>
  <c r="H92" i="1" s="1"/>
  <c r="V204" i="23"/>
  <c r="V166" i="23"/>
  <c r="Q151" i="23"/>
  <c r="O88" i="23"/>
  <c r="Q73" i="23"/>
  <c r="K53" i="23"/>
  <c r="H71" i="1" s="1"/>
  <c r="I31" i="23"/>
  <c r="V8" i="23"/>
  <c r="Q104" i="24"/>
  <c r="O88" i="24"/>
  <c r="O59" i="24"/>
  <c r="Q25" i="24"/>
  <c r="V133" i="25"/>
  <c r="O92" i="25"/>
  <c r="V81" i="25"/>
  <c r="K76" i="25"/>
  <c r="H79" i="1" s="1"/>
  <c r="I79" i="1" s="1"/>
  <c r="O59" i="25"/>
  <c r="O44" i="25"/>
  <c r="I8" i="26"/>
  <c r="Q70" i="27"/>
  <c r="I16" i="27"/>
  <c r="I36" i="20"/>
  <c r="G101" i="1" s="1"/>
  <c r="I101" i="1" s="1"/>
  <c r="V29" i="20"/>
  <c r="V401" i="23"/>
  <c r="Q381" i="23"/>
  <c r="V326" i="23"/>
  <c r="Q280" i="23"/>
  <c r="K223" i="23"/>
  <c r="H91" i="1" s="1"/>
  <c r="O204" i="23"/>
  <c r="O166" i="23"/>
  <c r="K151" i="23"/>
  <c r="H83" i="1" s="1"/>
  <c r="Q136" i="23"/>
  <c r="Q119" i="23"/>
  <c r="I88" i="23"/>
  <c r="G75" i="1" s="1"/>
  <c r="I75" i="1" s="1"/>
  <c r="V77" i="23"/>
  <c r="K73" i="23"/>
  <c r="H72" i="1" s="1"/>
  <c r="I72" i="1" s="1"/>
  <c r="O8" i="23"/>
  <c r="K104" i="24"/>
  <c r="I88" i="24"/>
  <c r="G90" i="1" s="1"/>
  <c r="I90" i="1" s="1"/>
  <c r="I59" i="24"/>
  <c r="K25" i="24"/>
  <c r="Q8" i="24"/>
  <c r="O133" i="25"/>
  <c r="Q98" i="25"/>
  <c r="I92" i="25"/>
  <c r="O81" i="25"/>
  <c r="I59" i="25"/>
  <c r="G73" i="1" s="1"/>
  <c r="I73" i="1" s="1"/>
  <c r="V52" i="25"/>
  <c r="I44" i="25"/>
  <c r="Q33" i="26"/>
  <c r="K70" i="27"/>
  <c r="Q8" i="27"/>
  <c r="K68" i="20"/>
  <c r="V49" i="20"/>
  <c r="Q29" i="20"/>
  <c r="Q401" i="23"/>
  <c r="O381" i="23"/>
  <c r="V341" i="23"/>
  <c r="Q326" i="23"/>
  <c r="K318" i="23"/>
  <c r="H95" i="1" s="1"/>
  <c r="I95" i="1" s="1"/>
  <c r="O280" i="23"/>
  <c r="K204" i="23"/>
  <c r="K166" i="23"/>
  <c r="I151" i="23"/>
  <c r="G83" i="1" s="1"/>
  <c r="I83" i="1" s="1"/>
  <c r="O136" i="23"/>
  <c r="O119" i="23"/>
  <c r="V104" i="23"/>
  <c r="Q77" i="23"/>
  <c r="K8" i="23"/>
  <c r="I104" i="24"/>
  <c r="I25" i="24"/>
  <c r="O8" i="24"/>
  <c r="K133" i="25"/>
  <c r="O98" i="25"/>
  <c r="K81" i="25"/>
  <c r="Q52" i="25"/>
  <c r="V8" i="25"/>
  <c r="O33" i="26"/>
  <c r="I70" i="27"/>
  <c r="O8" i="27"/>
  <c r="V34" i="28"/>
  <c r="V8" i="28"/>
  <c r="K381" i="23"/>
  <c r="H98" i="1" s="1"/>
  <c r="Q341" i="23"/>
  <c r="O326" i="23"/>
  <c r="K280" i="23"/>
  <c r="I204" i="23"/>
  <c r="I166" i="23"/>
  <c r="G151" i="23"/>
  <c r="K136" i="23"/>
  <c r="H82" i="1" s="1"/>
  <c r="K119" i="23"/>
  <c r="H77" i="1" s="1"/>
  <c r="V31" i="23"/>
  <c r="I8" i="23"/>
  <c r="G104" i="24"/>
  <c r="K98" i="25"/>
  <c r="Q8" i="25"/>
  <c r="V8" i="26"/>
  <c r="V16" i="27"/>
  <c r="Q34" i="28"/>
  <c r="Q8" i="28"/>
  <c r="M35" i="28"/>
  <c r="M34" i="28" s="1"/>
  <c r="G34" i="28"/>
  <c r="AF47" i="28"/>
  <c r="G61" i="1" s="1"/>
  <c r="H61" i="1" s="1"/>
  <c r="I61" i="1" s="1"/>
  <c r="M9" i="28"/>
  <c r="M8" i="28" s="1"/>
  <c r="M71" i="27"/>
  <c r="M70" i="27" s="1"/>
  <c r="G70" i="27"/>
  <c r="M65" i="27"/>
  <c r="M64" i="27" s="1"/>
  <c r="G64" i="27"/>
  <c r="AF79" i="27"/>
  <c r="M16" i="27"/>
  <c r="M68" i="27"/>
  <c r="M67" i="27" s="1"/>
  <c r="G13" i="27"/>
  <c r="G79" i="27" s="1"/>
  <c r="M9" i="27"/>
  <c r="M8" i="27" s="1"/>
  <c r="G16" i="27"/>
  <c r="M31" i="26"/>
  <c r="M30" i="26" s="1"/>
  <c r="AF40" i="26"/>
  <c r="G60" i="1" s="1"/>
  <c r="H60" i="1" s="1"/>
  <c r="I60" i="1" s="1"/>
  <c r="G30" i="26"/>
  <c r="M34" i="26"/>
  <c r="M33" i="26" s="1"/>
  <c r="G25" i="26"/>
  <c r="M9" i="26"/>
  <c r="M8" i="26" s="1"/>
  <c r="G27" i="26"/>
  <c r="M99" i="25"/>
  <c r="M98" i="25" s="1"/>
  <c r="G98" i="25"/>
  <c r="M91" i="25"/>
  <c r="M90" i="25" s="1"/>
  <c r="G90" i="25"/>
  <c r="M77" i="25"/>
  <c r="M76" i="25" s="1"/>
  <c r="G76" i="25"/>
  <c r="M60" i="25"/>
  <c r="M59" i="25" s="1"/>
  <c r="G59" i="25"/>
  <c r="M52" i="25"/>
  <c r="M45" i="25"/>
  <c r="M44" i="25" s="1"/>
  <c r="AF140" i="25"/>
  <c r="G44" i="25"/>
  <c r="M133" i="25"/>
  <c r="M81" i="25"/>
  <c r="M93" i="25"/>
  <c r="M92" i="25" s="1"/>
  <c r="M74" i="25"/>
  <c r="M73" i="25" s="1"/>
  <c r="M9" i="25"/>
  <c r="M8" i="25" s="1"/>
  <c r="G133" i="25"/>
  <c r="G81" i="25"/>
  <c r="G52" i="25"/>
  <c r="M8" i="24"/>
  <c r="M89" i="24"/>
  <c r="M88" i="24" s="1"/>
  <c r="G88" i="24"/>
  <c r="M60" i="24"/>
  <c r="M59" i="24" s="1"/>
  <c r="G59" i="24"/>
  <c r="AF115" i="24"/>
  <c r="G55" i="1" s="1"/>
  <c r="H55" i="1" s="1"/>
  <c r="I55" i="1" s="1"/>
  <c r="M25" i="24"/>
  <c r="G111" i="24"/>
  <c r="M105" i="24"/>
  <c r="M104" i="24" s="1"/>
  <c r="G25" i="24"/>
  <c r="M22" i="24"/>
  <c r="M21" i="24" s="1"/>
  <c r="G8" i="24"/>
  <c r="M342" i="23"/>
  <c r="M341" i="23" s="1"/>
  <c r="G341" i="23"/>
  <c r="G276" i="23"/>
  <c r="M277" i="23"/>
  <c r="M276" i="23" s="1"/>
  <c r="AF408" i="23"/>
  <c r="M318" i="23"/>
  <c r="G381" i="23"/>
  <c r="M382" i="23"/>
  <c r="M381" i="23" s="1"/>
  <c r="G280" i="23"/>
  <c r="M281" i="23"/>
  <c r="M280" i="23" s="1"/>
  <c r="M401" i="23"/>
  <c r="M326" i="23"/>
  <c r="G401" i="23"/>
  <c r="G318" i="23"/>
  <c r="Q223" i="23"/>
  <c r="G223" i="23"/>
  <c r="M203" i="23"/>
  <c r="M202" i="23" s="1"/>
  <c r="G202" i="23"/>
  <c r="M104" i="23"/>
  <c r="M74" i="23"/>
  <c r="M73" i="23" s="1"/>
  <c r="G73" i="23"/>
  <c r="G326" i="23"/>
  <c r="O223" i="23"/>
  <c r="M204" i="23"/>
  <c r="M167" i="23"/>
  <c r="M166" i="23" s="1"/>
  <c r="G166" i="23"/>
  <c r="M8" i="23"/>
  <c r="M257" i="23"/>
  <c r="M256" i="23" s="1"/>
  <c r="G256" i="23"/>
  <c r="M137" i="23"/>
  <c r="M136" i="23" s="1"/>
  <c r="G136" i="23"/>
  <c r="M120" i="23"/>
  <c r="M119" i="23" s="1"/>
  <c r="G119" i="23"/>
  <c r="M53" i="23"/>
  <c r="I223" i="23"/>
  <c r="G91" i="1" s="1"/>
  <c r="I91" i="1" s="1"/>
  <c r="M77" i="23"/>
  <c r="M224" i="23"/>
  <c r="M223" i="23" s="1"/>
  <c r="M152" i="23"/>
  <c r="M151" i="23" s="1"/>
  <c r="G104" i="23"/>
  <c r="M89" i="23"/>
  <c r="M88" i="23" s="1"/>
  <c r="G53" i="23"/>
  <c r="M32" i="23"/>
  <c r="M31" i="23" s="1"/>
  <c r="G204" i="23"/>
  <c r="G77" i="23"/>
  <c r="G8" i="23"/>
  <c r="M9" i="22"/>
  <c r="M8" i="22" s="1"/>
  <c r="M9" i="21"/>
  <c r="M8" i="21" s="1"/>
  <c r="M183" i="20"/>
  <c r="AF190" i="20"/>
  <c r="G50" i="1" s="1"/>
  <c r="H50" i="1" s="1"/>
  <c r="I50" i="1" s="1"/>
  <c r="M173" i="20"/>
  <c r="M188" i="20"/>
  <c r="M187" i="20" s="1"/>
  <c r="V119" i="20"/>
  <c r="M115" i="20"/>
  <c r="M74" i="20"/>
  <c r="M73" i="20" s="1"/>
  <c r="G73" i="20"/>
  <c r="M36" i="20"/>
  <c r="M30" i="20"/>
  <c r="M29" i="20" s="1"/>
  <c r="G29" i="20"/>
  <c r="G119" i="20"/>
  <c r="G49" i="20"/>
  <c r="M50" i="20"/>
  <c r="M49" i="20" s="1"/>
  <c r="G183" i="20"/>
  <c r="O119" i="20"/>
  <c r="M69" i="20"/>
  <c r="M68" i="20" s="1"/>
  <c r="G68" i="20"/>
  <c r="K119" i="20"/>
  <c r="G115" i="20"/>
  <c r="M8" i="20"/>
  <c r="M120" i="20"/>
  <c r="G8" i="20"/>
  <c r="G36" i="20"/>
  <c r="M21" i="19"/>
  <c r="M64" i="19"/>
  <c r="M63" i="19" s="1"/>
  <c r="G63" i="19"/>
  <c r="AF67" i="19"/>
  <c r="G49" i="1" s="1"/>
  <c r="H49" i="1" s="1"/>
  <c r="I49" i="1" s="1"/>
  <c r="G21" i="19"/>
  <c r="M9" i="19"/>
  <c r="M8" i="19" s="1"/>
  <c r="G56" i="19"/>
  <c r="M128" i="18"/>
  <c r="M127" i="18" s="1"/>
  <c r="AF245" i="18"/>
  <c r="G48" i="1" s="1"/>
  <c r="H48" i="1" s="1"/>
  <c r="I48" i="1" s="1"/>
  <c r="G127" i="18"/>
  <c r="M227" i="18"/>
  <c r="M226" i="18" s="1"/>
  <c r="G226" i="18"/>
  <c r="M200" i="18"/>
  <c r="M199" i="18" s="1"/>
  <c r="G199" i="18"/>
  <c r="M195" i="18"/>
  <c r="M194" i="18" s="1"/>
  <c r="G194" i="18"/>
  <c r="M167" i="18"/>
  <c r="M166" i="18" s="1"/>
  <c r="G166" i="18"/>
  <c r="M44" i="18"/>
  <c r="M237" i="18"/>
  <c r="M236" i="18" s="1"/>
  <c r="G236" i="18"/>
  <c r="M193" i="18"/>
  <c r="M192" i="18" s="1"/>
  <c r="G192" i="18"/>
  <c r="M170" i="18"/>
  <c r="M169" i="18" s="1"/>
  <c r="G169" i="18"/>
  <c r="M138" i="18"/>
  <c r="M137" i="18" s="1"/>
  <c r="G137" i="18"/>
  <c r="M71" i="18"/>
  <c r="M239" i="18"/>
  <c r="M238" i="18" s="1"/>
  <c r="G221" i="18"/>
  <c r="M208" i="18"/>
  <c r="M207" i="18" s="1"/>
  <c r="M173" i="18"/>
  <c r="M172" i="18" s="1"/>
  <c r="M135" i="18"/>
  <c r="M134" i="18" s="1"/>
  <c r="G44" i="18"/>
  <c r="M9" i="18"/>
  <c r="M8" i="18" s="1"/>
  <c r="G71" i="18"/>
  <c r="M32" i="17"/>
  <c r="G32" i="17"/>
  <c r="M9" i="17"/>
  <c r="M8" i="17" s="1"/>
  <c r="G50" i="17"/>
  <c r="G54" i="17"/>
  <c r="M29" i="16"/>
  <c r="M28" i="16" s="1"/>
  <c r="AF64" i="16"/>
  <c r="G46" i="1" s="1"/>
  <c r="H46" i="1" s="1"/>
  <c r="I46" i="1" s="1"/>
  <c r="G28" i="16"/>
  <c r="M9" i="16"/>
  <c r="M8" i="16" s="1"/>
  <c r="G61" i="16"/>
  <c r="M51" i="15"/>
  <c r="M50" i="15" s="1"/>
  <c r="AF171" i="15"/>
  <c r="G45" i="1" s="1"/>
  <c r="H45" i="1" s="1"/>
  <c r="I45" i="1" s="1"/>
  <c r="G50" i="15"/>
  <c r="M163" i="15"/>
  <c r="M162" i="15" s="1"/>
  <c r="G162" i="15"/>
  <c r="M165" i="15"/>
  <c r="M164" i="15" s="1"/>
  <c r="G164" i="15"/>
  <c r="M123" i="15"/>
  <c r="M143" i="15"/>
  <c r="M142" i="15" s="1"/>
  <c r="M9" i="15"/>
  <c r="M8" i="15" s="1"/>
  <c r="G123" i="15"/>
  <c r="G136" i="15"/>
  <c r="M121" i="14"/>
  <c r="M42" i="14"/>
  <c r="M41" i="14" s="1"/>
  <c r="G41" i="14"/>
  <c r="G111" i="14"/>
  <c r="M112" i="14"/>
  <c r="M111" i="14" s="1"/>
  <c r="G8" i="14"/>
  <c r="AF128" i="14"/>
  <c r="G44" i="1" s="1"/>
  <c r="H44" i="1" s="1"/>
  <c r="I44" i="1" s="1"/>
  <c r="M9" i="14"/>
  <c r="M8" i="14" s="1"/>
  <c r="G119" i="14"/>
  <c r="G107" i="14"/>
  <c r="M72" i="13"/>
  <c r="M71" i="13" s="1"/>
  <c r="G71" i="13"/>
  <c r="M65" i="13"/>
  <c r="M64" i="13" s="1"/>
  <c r="G64" i="13"/>
  <c r="AF78" i="13"/>
  <c r="M36" i="13"/>
  <c r="M70" i="13"/>
  <c r="M69" i="13" s="1"/>
  <c r="G36" i="13"/>
  <c r="M9" i="13"/>
  <c r="M8" i="13" s="1"/>
  <c r="G60" i="13"/>
  <c r="M8" i="12"/>
  <c r="G8" i="12"/>
  <c r="G22" i="12" s="1"/>
  <c r="J28" i="1"/>
  <c r="J26" i="1"/>
  <c r="G38" i="1"/>
  <c r="F38" i="1"/>
  <c r="J23" i="1"/>
  <c r="J24" i="1"/>
  <c r="J25" i="1"/>
  <c r="J27" i="1"/>
  <c r="E24" i="1"/>
  <c r="E26" i="1"/>
  <c r="I84" i="1" l="1"/>
  <c r="I97" i="1"/>
  <c r="I76" i="1"/>
  <c r="I71" i="1"/>
  <c r="I109" i="1"/>
  <c r="G78" i="1"/>
  <c r="G18" i="1"/>
  <c r="G78" i="13"/>
  <c r="G115" i="24"/>
  <c r="I98" i="1"/>
  <c r="H113" i="1"/>
  <c r="G64" i="16"/>
  <c r="G57" i="17"/>
  <c r="F62" i="1"/>
  <c r="G69" i="1"/>
  <c r="G47" i="28"/>
  <c r="G88" i="1"/>
  <c r="H69" i="1"/>
  <c r="H78" i="1"/>
  <c r="G113" i="1"/>
  <c r="I113" i="1" s="1"/>
  <c r="I106" i="1"/>
  <c r="I18" i="1" s="1"/>
  <c r="E18" i="1"/>
  <c r="G128" i="14"/>
  <c r="G190" i="20"/>
  <c r="H103" i="1"/>
  <c r="I103" i="1" s="1"/>
  <c r="G171" i="15"/>
  <c r="G245" i="18"/>
  <c r="G40" i="26"/>
  <c r="H94" i="1"/>
  <c r="I94" i="1" s="1"/>
  <c r="G43" i="1"/>
  <c r="H43" i="1" s="1"/>
  <c r="I43" i="1" s="1"/>
  <c r="G42" i="1"/>
  <c r="M119" i="20"/>
  <c r="G408" i="23"/>
  <c r="G54" i="1"/>
  <c r="H54" i="1" s="1"/>
  <c r="I54" i="1" s="1"/>
  <c r="G53" i="1"/>
  <c r="H53" i="1" s="1"/>
  <c r="I53" i="1" s="1"/>
  <c r="I96" i="1"/>
  <c r="I77" i="1"/>
  <c r="H42" i="1"/>
  <c r="I42" i="1" s="1"/>
  <c r="H86" i="1"/>
  <c r="G17" i="1" s="1"/>
  <c r="G89" i="1"/>
  <c r="I89" i="1" s="1"/>
  <c r="G59" i="1"/>
  <c r="H59" i="1" s="1"/>
  <c r="I59" i="1" s="1"/>
  <c r="G58" i="1"/>
  <c r="H58" i="1" s="1"/>
  <c r="I58" i="1" s="1"/>
  <c r="I82" i="1"/>
  <c r="H70" i="1"/>
  <c r="I70" i="1" s="1"/>
  <c r="H89" i="1"/>
  <c r="G39" i="1"/>
  <c r="G62" i="1" s="1"/>
  <c r="G25" i="1" s="1"/>
  <c r="A25" i="1" s="1"/>
  <c r="A26" i="1" s="1"/>
  <c r="G26" i="1" s="1"/>
  <c r="G41" i="1"/>
  <c r="H41" i="1" s="1"/>
  <c r="I41" i="1" s="1"/>
  <c r="G40" i="1"/>
  <c r="H40" i="1" s="1"/>
  <c r="I40" i="1" s="1"/>
  <c r="G67" i="19"/>
  <c r="G57" i="1"/>
  <c r="H57" i="1" s="1"/>
  <c r="I57" i="1" s="1"/>
  <c r="G56" i="1"/>
  <c r="H56" i="1" s="1"/>
  <c r="I56" i="1" s="1"/>
  <c r="I92" i="1"/>
  <c r="G86" i="1"/>
  <c r="G140" i="25"/>
  <c r="E19" i="1"/>
  <c r="I114" i="1"/>
  <c r="I19" i="1" s="1"/>
  <c r="H88" i="1"/>
  <c r="I99" i="1"/>
  <c r="E16" i="1" l="1"/>
  <c r="E21" i="1" s="1"/>
  <c r="I69" i="1"/>
  <c r="G115" i="1"/>
  <c r="I86" i="1"/>
  <c r="I17" i="1" s="1"/>
  <c r="E17" i="1"/>
  <c r="G23" i="1"/>
  <c r="A23" i="1" s="1"/>
  <c r="A24" i="1" s="1"/>
  <c r="G24" i="1" s="1"/>
  <c r="A27" i="1" s="1"/>
  <c r="A29" i="1" s="1"/>
  <c r="G29" i="1" s="1"/>
  <c r="G27" i="1" s="1"/>
  <c r="G28" i="1"/>
  <c r="H39" i="1"/>
  <c r="H115" i="1"/>
  <c r="G16" i="1"/>
  <c r="G21" i="1" s="1"/>
  <c r="I88" i="1"/>
  <c r="I78" i="1"/>
  <c r="I39" i="1" l="1"/>
  <c r="I62" i="1" s="1"/>
  <c r="H62" i="1"/>
  <c r="I16" i="1"/>
  <c r="I21" i="1" s="1"/>
  <c r="I115" i="1"/>
  <c r="J86" i="1" l="1"/>
  <c r="J98" i="1"/>
  <c r="J102" i="1"/>
  <c r="J103" i="1"/>
  <c r="J76" i="1"/>
  <c r="J97" i="1"/>
  <c r="J95" i="1"/>
  <c r="J89" i="1"/>
  <c r="J84" i="1"/>
  <c r="J96" i="1"/>
  <c r="J99" i="1"/>
  <c r="J85" i="1"/>
  <c r="J87" i="1"/>
  <c r="J100" i="1"/>
  <c r="J88" i="1"/>
  <c r="J91" i="1"/>
  <c r="J80" i="1"/>
  <c r="J113" i="1"/>
  <c r="J71" i="1"/>
  <c r="J90" i="1"/>
  <c r="J94" i="1"/>
  <c r="J74" i="1"/>
  <c r="J82" i="1"/>
  <c r="J114" i="1"/>
  <c r="J109" i="1"/>
  <c r="J72" i="1"/>
  <c r="J81" i="1"/>
  <c r="J73" i="1"/>
  <c r="J110" i="1"/>
  <c r="J105" i="1"/>
  <c r="J92" i="1"/>
  <c r="J112" i="1"/>
  <c r="J77" i="1"/>
  <c r="J101" i="1"/>
  <c r="J70" i="1"/>
  <c r="J79" i="1"/>
  <c r="J108" i="1"/>
  <c r="J104" i="1"/>
  <c r="J107" i="1"/>
  <c r="J93" i="1"/>
  <c r="J111" i="1"/>
  <c r="J75" i="1"/>
  <c r="J83" i="1"/>
  <c r="J69" i="1"/>
  <c r="J106" i="1"/>
  <c r="J78" i="1"/>
  <c r="J44" i="1"/>
  <c r="J55" i="1"/>
  <c r="J49" i="1"/>
  <c r="J60" i="1"/>
  <c r="J50" i="1"/>
  <c r="J39" i="1"/>
  <c r="J62" i="1" s="1"/>
  <c r="J56" i="1"/>
  <c r="J42" i="1"/>
  <c r="J40" i="1"/>
  <c r="J51" i="1"/>
  <c r="J45" i="1"/>
  <c r="J47" i="1"/>
  <c r="J41" i="1"/>
  <c r="J46" i="1"/>
  <c r="J52" i="1"/>
  <c r="J57" i="1"/>
  <c r="J58" i="1"/>
  <c r="J54" i="1"/>
  <c r="J43" i="1"/>
  <c r="J48" i="1"/>
  <c r="J53" i="1"/>
  <c r="J61" i="1"/>
  <c r="J59" i="1"/>
  <c r="J11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Hanáček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<sst xmlns="http://schemas.openxmlformats.org/spreadsheetml/2006/main" count="8524" uniqueCount="2038">
  <si>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</si>
  <si>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</si>
  <si>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</si>
  <si>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</si>
  <si>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</si>
  <si>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</si>
  <si>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</si>
  <si>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</si>
  <si>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</si>
  <si>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</si>
  <si>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</si>
  <si>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</si>
  <si>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</si>
  <si>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</si>
  <si>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</si>
  <si>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</si>
  <si>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</si>
  <si>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</si>
  <si>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</si>
  <si>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</si>
  <si>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</si>
  <si>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</si>
  <si>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</si>
  <si>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</si>
  <si>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</si>
  <si>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</si>
  <si>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</si>
  <si>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</si>
  <si>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</si>
  <si>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</si>
  <si>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</si>
  <si>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</si>
  <si>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</si>
  <si>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</si>
  <si>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</si>
  <si>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</si>
  <si>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</si>
  <si>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</si>
  <si>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</si>
  <si>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</si>
  <si>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</si>
  <si>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10875-003-000_3</t>
  </si>
  <si>
    <t>REKONSTRUKCE MĚSTSKÉHO KOUPALIŠTĚ</t>
  </si>
  <si>
    <t>HUTNÍ PROJEKT Frýdek-Místek a.s.</t>
  </si>
  <si>
    <t>28. října 1495</t>
  </si>
  <si>
    <t>Frýdek-Místek-Místek</t>
  </si>
  <si>
    <t>73801</t>
  </si>
  <si>
    <t>45193584</t>
  </si>
  <si>
    <t>CZ45193584</t>
  </si>
  <si>
    <t>Stavba</t>
  </si>
  <si>
    <t>00</t>
  </si>
  <si>
    <t>Vedlejší a ostatní náklady</t>
  </si>
  <si>
    <t>A</t>
  </si>
  <si>
    <t>Rozpočet projektanta</t>
  </si>
  <si>
    <t>SO 01</t>
  </si>
  <si>
    <t>VENKOVNÍ BAZÉNY, JÍMKA, TOBOGÁN</t>
  </si>
  <si>
    <t>D1.01a</t>
  </si>
  <si>
    <t>Dětský bazén</t>
  </si>
  <si>
    <t>D1.01b</t>
  </si>
  <si>
    <t>Výcvikový a dojezdový bazén</t>
  </si>
  <si>
    <t>D1.01c</t>
  </si>
  <si>
    <t>Víceúčelový bazén</t>
  </si>
  <si>
    <t>D1.01d</t>
  </si>
  <si>
    <t>Tobogán</t>
  </si>
  <si>
    <t>D1.01e</t>
  </si>
  <si>
    <t>Skluzavka</t>
  </si>
  <si>
    <t>D1.01f</t>
  </si>
  <si>
    <t>Strojovna a akumulační jímka</t>
  </si>
  <si>
    <t>D1.04</t>
  </si>
  <si>
    <t>Zdravotně technické instalace</t>
  </si>
  <si>
    <t>D1.08</t>
  </si>
  <si>
    <t>ELEKTROINSTALACE SILNOPROUDÉ</t>
  </si>
  <si>
    <t>D1.11</t>
  </si>
  <si>
    <t>Bazénová technologie</t>
  </si>
  <si>
    <t>D1.12</t>
  </si>
  <si>
    <t>Nerezové bazény</t>
  </si>
  <si>
    <t>SO 02</t>
  </si>
  <si>
    <t>Technologický objekt</t>
  </si>
  <si>
    <t>D2.01</t>
  </si>
  <si>
    <t>Architektonicko-stavební řešení</t>
  </si>
  <si>
    <t>D2.04</t>
  </si>
  <si>
    <t>SO 03</t>
  </si>
  <si>
    <t>Zpevněné plochy a chodníky</t>
  </si>
  <si>
    <t>D3</t>
  </si>
  <si>
    <t>SO 04</t>
  </si>
  <si>
    <t>Vnitřní areálové rozvody</t>
  </si>
  <si>
    <t>D4</t>
  </si>
  <si>
    <t>Kanalizace a vodovod</t>
  </si>
  <si>
    <t>D4.1</t>
  </si>
  <si>
    <t>ROZVODY NN+VO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</si>
  <si>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</si>
  <si>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</si>
  <si>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</si>
  <si>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</si>
  <si>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</si>
  <si>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</si>
  <si>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</si>
  <si>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</si>
  <si>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</si>
  <si>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</si>
  <si>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</si>
  <si>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</si>
  <si>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</si>
  <si>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</si>
  <si>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</si>
  <si>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</si>
  <si>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</si>
  <si>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</si>
  <si>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</si>
  <si>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</si>
  <si>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</si>
  <si>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</si>
  <si>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</si>
  <si>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</si>
  <si>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</si>
  <si>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</si>
  <si>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</si>
  <si>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</si>
  <si>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930</t>
  </si>
  <si>
    <t>hodinové zůčtovací sazby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</si>
  <si>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</si>
  <si>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</si>
  <si>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</si>
  <si>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</si>
  <si>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</si>
  <si>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</si>
  <si>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</si>
  <si>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</si>
  <si>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</si>
  <si>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</si>
  <si>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</si>
  <si>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</si>
  <si>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</si>
  <si>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</si>
  <si>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</si>
  <si>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</si>
  <si>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</si>
  <si>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</si>
  <si>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</si>
  <si>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</si>
  <si>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</si>
  <si>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</si>
  <si>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</si>
  <si>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</si>
  <si>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</si>
  <si>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</si>
  <si>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</si>
  <si>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</si>
  <si>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</si>
  <si>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</si>
  <si>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783</t>
  </si>
  <si>
    <t>Nátěry</t>
  </si>
  <si>
    <t>784</t>
  </si>
  <si>
    <t>Malby</t>
  </si>
  <si>
    <t>E.01</t>
  </si>
  <si>
    <t>KABELY A VODIČE (PŮDORYSY A ROZVÁDĚČE )</t>
  </si>
  <si>
    <t>E.02</t>
  </si>
  <si>
    <t>SVÍTIDLA VČETNĚ ZDROJŮ (půdorysy)</t>
  </si>
  <si>
    <t>E.03</t>
  </si>
  <si>
    <t>PŘÍSTROJE (půdorys)</t>
  </si>
  <si>
    <t>E.04</t>
  </si>
  <si>
    <t>ÚLOŽNÝ MATERIÁL (půdorysy)</t>
  </si>
  <si>
    <t>E.07.01</t>
  </si>
  <si>
    <t xml:space="preserve">ROZVÁDĚČ RMS01 </t>
  </si>
  <si>
    <t>M57</t>
  </si>
  <si>
    <t>Bazény a atrakce</t>
  </si>
  <si>
    <t>M58</t>
  </si>
  <si>
    <t>E.07.2</t>
  </si>
  <si>
    <t>ROZVÁDĚČ RMS01.1 (výkres rozváděče)</t>
  </si>
  <si>
    <t>E.07.3</t>
  </si>
  <si>
    <t>OVLÁDACÍ SKŘÍŇKA 02MS02</t>
  </si>
  <si>
    <t>E.08</t>
  </si>
  <si>
    <t>REVIZE A HZS</t>
  </si>
  <si>
    <t>M21</t>
  </si>
  <si>
    <t>Elektromontáže</t>
  </si>
  <si>
    <t>M24</t>
  </si>
  <si>
    <t>Montáže vzduchotechnických zařízení</t>
  </si>
  <si>
    <t>M46</t>
  </si>
  <si>
    <t>Zemní práce při montážích</t>
  </si>
  <si>
    <t>M99</t>
  </si>
  <si>
    <t>Ostatní práce "M"</t>
  </si>
  <si>
    <t>D96</t>
  </si>
  <si>
    <t>Přesuny suti a vybouraných hmot</t>
  </si>
  <si>
    <t>PSU</t>
  </si>
  <si>
    <t>VON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</si>
  <si>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</si>
  <si>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</si>
  <si>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</si>
  <si>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</si>
  <si>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</si>
  <si>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</si>
  <si>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</si>
  <si>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</si>
  <si>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</si>
  <si>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</si>
  <si>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</si>
  <si>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</si>
  <si>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</si>
  <si>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</si>
  <si>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</si>
  <si>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</si>
  <si>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</si>
  <si>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</si>
  <si>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</si>
  <si>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</si>
  <si>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</si>
  <si>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</si>
  <si>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</si>
  <si>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</si>
  <si>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</si>
  <si>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</si>
  <si>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</si>
  <si>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</si>
  <si>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</si>
  <si>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00411 R</t>
  </si>
  <si>
    <t>Přípravné a průzkumné služby či práce</t>
  </si>
  <si>
    <t>Soubor</t>
  </si>
  <si>
    <t>RTS 19/ II</t>
  </si>
  <si>
    <t>Indiv</t>
  </si>
  <si>
    <t>VRN</t>
  </si>
  <si>
    <t>POL99_8</t>
  </si>
  <si>
    <t>Náklady dodavatele vyplývající z povinností dodavatele stanovených obchodními podmínkami před zahájením stavebních prací. Tato skupina zahrnuje zejména náklady na přípravné činnosti.</t>
  </si>
  <si>
    <t>POP</t>
  </si>
  <si>
    <t>00511 R</t>
  </si>
  <si>
    <t>Geodetické práce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</si>
  <si>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</si>
  <si>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</si>
  <si>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</si>
  <si>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005111020R</t>
  </si>
  <si>
    <t>Vytyčení stavby</t>
  </si>
  <si>
    <t>Vyhotovení protokolu o vytyčení stavby se seznamem souřadnic vytyčených bodů a jejich polohopisnými (S-JTSK) a výškopisnými (Bpv) hodnotami.</t>
  </si>
  <si>
    <t>005121 R</t>
  </si>
  <si>
    <t>Zařízení staveniště</t>
  </si>
  <si>
    <t>Veškeré náklady spojené s vybudováním, provozem a odstraněním zařízení staveniště.</t>
  </si>
  <si>
    <t>005124010R</t>
  </si>
  <si>
    <t>Koordinační činnost</t>
  </si>
  <si>
    <t>Koordinace stavebních a technologických dodávek stavby.</t>
  </si>
  <si>
    <t>SUM</t>
  </si>
  <si>
    <t>Poznámky uchazeče k zadání</t>
  </si>
  <si>
    <t>POPUZIV</t>
  </si>
  <si>
    <t>Geodetické zaměření rohů stavby, stabilizace bodů a sestavení laviček.</t>
  </si>
  <si>
    <t>END</t>
  </si>
  <si>
    <t>139601102R00</t>
  </si>
  <si>
    <t>Ruční výkop jam, rýh a šachet v hornině tř. 3</t>
  </si>
  <si>
    <t>m3</t>
  </si>
  <si>
    <t>Práce</t>
  </si>
  <si>
    <t>POL1_</t>
  </si>
  <si>
    <t xml:space="preserve">nové základy - mimo původní bazén: : </t>
  </si>
  <si>
    <t>VV</t>
  </si>
  <si>
    <t>z.s.-1,050 m: : 6,4*0,6*0,85+6,4*0,9*1,15+4,85*2*0,9*0,9</t>
  </si>
  <si>
    <t>162201102R00</t>
  </si>
  <si>
    <t>Vodorovné přemístění výkopku z hor.1-4 do 50 m</t>
  </si>
  <si>
    <t>zemina pro zásyp: : 15,6275</t>
  </si>
  <si>
    <t>162701105R00</t>
  </si>
  <si>
    <t>Vodorovné přemístění výkopku z hor.1-4 do 10000 m</t>
  </si>
  <si>
    <t>162201203R00</t>
  </si>
  <si>
    <t>Vodorovné přemíst.výkopku, kolečko hor.1-4, do 10m</t>
  </si>
  <si>
    <t>167101101R00</t>
  </si>
  <si>
    <t>Nakládání výkopku z hor.1-4 v množství do 100 m3</t>
  </si>
  <si>
    <t>171101111R00</t>
  </si>
  <si>
    <t>Uložení sypaniny z hornin nesoudržných s I(d) 0,9</t>
  </si>
  <si>
    <t>pod zpevněnými plochami: : 115*0,15+30*0,55</t>
  </si>
  <si>
    <t>174101101R00</t>
  </si>
  <si>
    <t>Zásyp jam, rýh, šachet se zhutněním</t>
  </si>
  <si>
    <t>včetně strojního přemístění materiálu pro zásyp ze vzdálenosti do 10 m od okraje zásypu</t>
  </si>
  <si>
    <t>zásyp zeminou - zelená plocha - původní bazén: : 9,5*2,35*0,7</t>
  </si>
  <si>
    <t>174101102R00</t>
  </si>
  <si>
    <t>Zásyp ruční se zhutněním</t>
  </si>
  <si>
    <t>uvnitř bazénu: : 7,05*6,4*0,7+6,4*0,3*1+6,4*0,6*0,5</t>
  </si>
  <si>
    <t>2,9*6,4*0,45-0,6*0,6*2*0,7-0,6*0,6*0,45</t>
  </si>
  <si>
    <t>vně bazénu pod zpevněné plochy: : 8,2*0,5*0,8+(4,4*2,1+9,5*4)*0,6</t>
  </si>
  <si>
    <t xml:space="preserve">Edef = 45 MPa: : </t>
  </si>
  <si>
    <t>199000005R00</t>
  </si>
  <si>
    <t>Poplatek za skládku zeminy 1- 4</t>
  </si>
  <si>
    <t>t</t>
  </si>
  <si>
    <t>17,74*1,65</t>
  </si>
  <si>
    <t>583314076R</t>
  </si>
  <si>
    <t>Kamenivo těžené frakce  4/8  D Zlínský kraj</t>
  </si>
  <si>
    <t>SPCM</t>
  </si>
  <si>
    <t>Specifikace</t>
  </si>
  <si>
    <t>POL3_</t>
  </si>
  <si>
    <t>hrubá vrstva s odstupňovaným granulováním: : (35,424+7,686)*1,85</t>
  </si>
  <si>
    <t>583418004R</t>
  </si>
  <si>
    <t>Kamenivo drcené frakce  16/32 B Jihomoravský kraj</t>
  </si>
  <si>
    <t>33,8*1,85</t>
  </si>
  <si>
    <t>59691003.AR</t>
  </si>
  <si>
    <t>Recyklát betonový   fr. 32 - 120 mm</t>
  </si>
  <si>
    <t>31,624*2</t>
  </si>
  <si>
    <t>271531114R00</t>
  </si>
  <si>
    <t>Polštář základu z kameniva drceného 8-16 mm</t>
  </si>
  <si>
    <t xml:space="preserve">jemná vrstva - tl.50 mm: : </t>
  </si>
  <si>
    <t xml:space="preserve">pH  = x větší než 6,0: : </t>
  </si>
  <si>
    <t xml:space="preserve">el.vodivost = x menší než 100 mS.m: : </t>
  </si>
  <si>
    <t xml:space="preserve">chloridy = x menší než 250 mg.kg: : </t>
  </si>
  <si>
    <t xml:space="preserve">Fe = x menší než 2 mg.kg: : </t>
  </si>
  <si>
    <t>feromagnetické součásti nejsou přípustné: : (7,05*6,4+0,9*6,4+2,9*6,4)*0,05*1,1</t>
  </si>
  <si>
    <t>274321411R00</t>
  </si>
  <si>
    <t>Železobeton základových pasů C 25/30</t>
  </si>
  <si>
    <t>v.500 mm: : (9,35*1,8+6,4*1,85+0,6*0,6*2)*0,5</t>
  </si>
  <si>
    <t>v.950 mm: : 1,51*1*0,95</t>
  </si>
  <si>
    <t>v.800 mm: : (4,85*1,8+6,4*1,5+0,6*0,6+0,8*0,42)*0,8*1,035</t>
  </si>
  <si>
    <t>přídavný beton: : 6,4*1,25*0,15+8,3*2*0,9*0,25+6,4*0,6*2*0,36</t>
  </si>
  <si>
    <t>3,95*2*0,9*0,4+8,2*0,9*0,285+8,2*0,4*0,27</t>
  </si>
  <si>
    <t>0,6*0,6*2*0,25+0,6*0,6*0,4</t>
  </si>
  <si>
    <t>R: : 0,3</t>
  </si>
  <si>
    <t>274354111R00</t>
  </si>
  <si>
    <t>Bednění základových pasů zřízení</t>
  </si>
  <si>
    <t>m2</t>
  </si>
  <si>
    <t>základy a přídavný beton v místě původního bazénu: : 45,5*1</t>
  </si>
  <si>
    <t>základy a přídavný beton mimo původní bazén: : 46,8*0,5</t>
  </si>
  <si>
    <t>274354211R00</t>
  </si>
  <si>
    <t>Bednění základových pasů odstranění</t>
  </si>
  <si>
    <t>274361821R00</t>
  </si>
  <si>
    <t>Výztuž základ. pasů z betonářské oceli 10505 (R)</t>
  </si>
  <si>
    <t>základy a přídavný beton - viz výkaz výztuže: : (1026,008+103)*0,001</t>
  </si>
  <si>
    <t>289970111R00</t>
  </si>
  <si>
    <t>Vrstva geotextilie Geofiltex 300g/m2</t>
  </si>
  <si>
    <t>(14,2*8,2+0,8*0,42+1,51*1)*1,1</t>
  </si>
  <si>
    <t>631312511R00</t>
  </si>
  <si>
    <t>Mazanina betonová tl. 5 - 8 cm C 12/15</t>
  </si>
  <si>
    <t>Včetně vytvoření dilatačních spár, bez zaplnění.</t>
  </si>
  <si>
    <t>P.B.50 mm: : (14,2*1,8+6,4*3,35+0,6*0,6*3+1,51*1)*0,05</t>
  </si>
  <si>
    <t>962052211R00</t>
  </si>
  <si>
    <t>Bourání zdiva železobetonového nadzákladového</t>
  </si>
  <si>
    <t xml:space="preserve">původní dětský bazén: : </t>
  </si>
  <si>
    <t>dno tl.500 mm: : (8,75*6,8+7*0,5+3,5*2,5+9,1*3,6)*0,5</t>
  </si>
  <si>
    <t>stěny tl.450 mm - průměrná výška 900 mm: : 43*0,45*0,9</t>
  </si>
  <si>
    <t>999281105R00</t>
  </si>
  <si>
    <t>Přesun hmot pro opravy a údržbu do výšky 6 m</t>
  </si>
  <si>
    <t>Přesun hmot</t>
  </si>
  <si>
    <t>POL7_</t>
  </si>
  <si>
    <t>979081111R00</t>
  </si>
  <si>
    <t>Odvoz suti a vybour. hmot na skládku do 1 km</t>
  </si>
  <si>
    <t>Přesun suti</t>
  </si>
  <si>
    <t>POL8_</t>
  </si>
  <si>
    <t>Včetně naložení na dopravní prostředek a složení na skládku, bez poplatku za skládku.</t>
  </si>
  <si>
    <t>979081121R00</t>
  </si>
  <si>
    <t>Příplatek k odvozu za každý další 1 km</t>
  </si>
  <si>
    <t>979082111R00</t>
  </si>
  <si>
    <t>Vnitrostaveništní doprava suti do 10 m</t>
  </si>
  <si>
    <t>979990001R00</t>
  </si>
  <si>
    <t>Poplatek za skládku stavební suti</t>
  </si>
  <si>
    <t>132201210R00</t>
  </si>
  <si>
    <t>Hloubení rýh š.do 200 cm hor.3 do 50 m3,STROJNĚ</t>
  </si>
  <si>
    <t>výkop pro základ.desku : 1,96*1,05*1,5+(3,28*1,05+0,9*0,9/2)*1,5</t>
  </si>
  <si>
    <t>(1,15*0,25+0,8*0,8/2)*1,5+11*1,22*1,5</t>
  </si>
  <si>
    <t>132201219R00</t>
  </si>
  <si>
    <t>Přípl.za lepivost,hloubení rýh 200cm,hor.3,STROJNĚ</t>
  </si>
  <si>
    <t>161101101R00</t>
  </si>
  <si>
    <t>Svislé přemístění výkopku z hor.1-4 do 2,5 m</t>
  </si>
  <si>
    <t>162301101R00</t>
  </si>
  <si>
    <t>Vodorovné přemístění výkopku z hor.1-4 do 500 m deponie</t>
  </si>
  <si>
    <t>viz pol.13220-1210 : 29,90175</t>
  </si>
  <si>
    <t>pod zpevněnými plochami : 305*0,55+40*0,85</t>
  </si>
  <si>
    <t xml:space="preserve">zásyp vně bazénu pod zpevněné plochy (plocha původního : </t>
  </si>
  <si>
    <t xml:space="preserve">bazénu) : </t>
  </si>
  <si>
    <t>X1 : 7,3*0,8*0,3+7,3*1,2*0,65+8,2*2*0,6</t>
  </si>
  <si>
    <t>X5 : 11,2*2,5*0,9+11,2*5,1*0,4</t>
  </si>
  <si>
    <t>X2 : 1,05*1,5*0,8/2*2+1,05*2,5*0,5</t>
  </si>
  <si>
    <t>X3 : 3,6*2,3*0,3+4,8*2,3*0,8+6,8*2,3*0,5</t>
  </si>
  <si>
    <t>R : 10</t>
  </si>
  <si>
    <t>zásyp uvnitř bazénu - dno - hrubá vrstva : (5,95*0,35+9,91*3,1+3,41*1,25+9,91*2,15)*0,71</t>
  </si>
  <si>
    <t>12*2,17*0,72+12*4,84*0,8+(12*0,77+5*1,4)*0,85</t>
  </si>
  <si>
    <t>R_3031271</t>
  </si>
  <si>
    <t xml:space="preserve">Ruční začištění výkopu pro základovou desku </t>
  </si>
  <si>
    <t>hod</t>
  </si>
  <si>
    <t>Vlastní</t>
  </si>
  <si>
    <t>R_3039039</t>
  </si>
  <si>
    <t>Drenáž - napojení do vsakovací šachty D 400  D+M</t>
  </si>
  <si>
    <t>m</t>
  </si>
  <si>
    <t>vně bazénu - cca : 10</t>
  </si>
  <si>
    <t xml:space="preserve">kompletní provedení : </t>
  </si>
  <si>
    <t>Kamenivo těžené frakce  4/32  D Zlínský kraj</t>
  </si>
  <si>
    <t>fr.4/32 mm : 120,46128*1,85</t>
  </si>
  <si>
    <t>(305*0,55+40*0,85)*1,85</t>
  </si>
  <si>
    <t>zásyp vně bazénu : 97,0425*2</t>
  </si>
  <si>
    <t>212753113R00</t>
  </si>
  <si>
    <t>Montáž ohebné dren. trubky do rýhy DN 80, bez lože</t>
  </si>
  <si>
    <t>uvnitř bazénu : 68,5</t>
  </si>
  <si>
    <t>212971110R00</t>
  </si>
  <si>
    <t>Opláštění trativodů z geotext., do sklonu 1:2,5</t>
  </si>
  <si>
    <t>drenáž D80 : 6,28*0,04*68,5</t>
  </si>
  <si>
    <t>Polštář základu z kameniva drceného 4-8 mm</t>
  </si>
  <si>
    <t xml:space="preserve">jemná vrstva - tl.50 mm : </t>
  </si>
  <si>
    <t>viz pol.17410-1102 : (5,95*0,35+9,91*3,1+3,41*1,25+9,91*2,15)*0,05</t>
  </si>
  <si>
    <t>12*2,17*0,05+12*4,84*0,05+(12*0,77+5*1,4)*0,05</t>
  </si>
  <si>
    <t xml:space="preserve">pH = x větší než 6,0 : </t>
  </si>
  <si>
    <t xml:space="preserve">el.vodivost = x  menší než 100 mS.m : </t>
  </si>
  <si>
    <t xml:space="preserve">chloridy = x menší než 250 mg.kg : </t>
  </si>
  <si>
    <t xml:space="preserve">Fe = x menší než 2 mg.kg : </t>
  </si>
  <si>
    <t xml:space="preserve">feromagnetické součásti nejsou přípustné : </t>
  </si>
  <si>
    <t>273321411R00</t>
  </si>
  <si>
    <t>Železobeton základových desek C 25/30</t>
  </si>
  <si>
    <t>(1,96*1,05+3,28*1,05+0,9*0,9/2)*0,4*1,035</t>
  </si>
  <si>
    <t>(1,15*0,25+0,8*0,8/2)*0,4*1,035</t>
  </si>
  <si>
    <t>(2,5*1,045+1*0,255+0,9*0,6+1*1,4+6,1*1,22+0,9*1,4)*0,4</t>
  </si>
  <si>
    <t>273354111R00</t>
  </si>
  <si>
    <t>Bednění základových desek zřízení</t>
  </si>
  <si>
    <t>řez X1, X2 : (0,255+11+1,75+2,13)*0,5</t>
  </si>
  <si>
    <t>273354211R00</t>
  </si>
  <si>
    <t>Bednění základových desek odstranění</t>
  </si>
  <si>
    <t>dnový kanál : 9,5*0,6*1,1+10*0,6*0,75</t>
  </si>
  <si>
    <t>přídavný beton - A-A : 9,5*1,55*1,15+9,5*1*0,7</t>
  </si>
  <si>
    <t xml:space="preserve">                           X1 : 0,8*7,2*1,15+8*1,3*0,25+11,6*1,35*0,3</t>
  </si>
  <si>
    <t>1,82*0,9*0,3+13,3*0,9*0,85</t>
  </si>
  <si>
    <t xml:space="preserve">                           X2-X3 : 6,4*1,35*0,3+6,4*0,9*0,8</t>
  </si>
  <si>
    <t xml:space="preserve">                           X4 : 2,65*0,76*8,3+(0,4+0,47+0,45*0,2)*8,3</t>
  </si>
  <si>
    <t xml:space="preserve">                           C-C : 10*0,395*0,76</t>
  </si>
  <si>
    <t xml:space="preserve">                           E-E : (0,65*0,76+0,4*0,5+0,45*0,2)*8,8</t>
  </si>
  <si>
    <t xml:space="preserve">                           B-B : (0,5*0,7+0,25*0,3)*3,5</t>
  </si>
  <si>
    <t xml:space="preserve">                           F-F : (1,8*0,75+0,25*0,3)*6,5</t>
  </si>
  <si>
    <t xml:space="preserve">                           R : 2</t>
  </si>
  <si>
    <t>dnový kanál : 9,5*1,5*2+10*1*2</t>
  </si>
  <si>
    <t>přídavný beton - A-A : 9,5*1,5</t>
  </si>
  <si>
    <t xml:space="preserve">                           X1 : 12,5*0,5+(2,62+6,2)*1,5+10*0,5+(2,62+3,75)*1,5</t>
  </si>
  <si>
    <t xml:space="preserve">                           X2-X3 : 6,4*1,5+8*0,5</t>
  </si>
  <si>
    <t xml:space="preserve">                           X4 : 11,5*0,5+8,3*0,5+7,15*1</t>
  </si>
  <si>
    <t xml:space="preserve">                          C-C : 10*1</t>
  </si>
  <si>
    <t xml:space="preserve">                          E-E : 8,8*(1,5+0,5)</t>
  </si>
  <si>
    <t xml:space="preserve">                          B-B : 3,5*1,5*2</t>
  </si>
  <si>
    <t xml:space="preserve">                          F-F : 6,5*1,5*2</t>
  </si>
  <si>
    <t>viz výkaz výztuže : (917,611+150)*0,001</t>
  </si>
  <si>
    <t xml:space="preserve">dnový kanál + přídavný beton : </t>
  </si>
  <si>
    <t>274361921RT4</t>
  </si>
  <si>
    <t>Výztuž základových pasů ze svařovaných sítí průměr drátu  6,0, oka 100/100 mm KH30</t>
  </si>
  <si>
    <t>viz výkaz výztuže : 390,9*0,001</t>
  </si>
  <si>
    <t>viz pol.17410-1102 - dno : 158,73</t>
  </si>
  <si>
    <t>R_3039045</t>
  </si>
  <si>
    <t>Ocelová chránička pro drenáž D 110 mm  D+M</t>
  </si>
  <si>
    <t>prostup betony : 3,2+0,6+1,9+1,6+0,6+0,6+1,55+0,6+0,6</t>
  </si>
  <si>
    <t>28611222.AR</t>
  </si>
  <si>
    <t>Trubka PVC drenážní flexibilní d 80 mm</t>
  </si>
  <si>
    <t>68,5*1,05</t>
  </si>
  <si>
    <t>69366198R</t>
  </si>
  <si>
    <t>Geotextilie FILTEK 300 g/m2 š. 200cm 100% PP</t>
  </si>
  <si>
    <t>17,2072*1,15</t>
  </si>
  <si>
    <t>380932224R00</t>
  </si>
  <si>
    <t>Vlepení výztuže D 10, beton, malta HIT - HY</t>
  </si>
  <si>
    <t xml:space="preserve">výztuž : </t>
  </si>
  <si>
    <t>pozice 5 : 68*0,1</t>
  </si>
  <si>
    <t>pozice 6 : 84*0,1</t>
  </si>
  <si>
    <t>pozice 7 : 140*0,1</t>
  </si>
  <si>
    <t>pozice 8 : 82*0,13</t>
  </si>
  <si>
    <t>pozice 9 : 28*0,1</t>
  </si>
  <si>
    <t>pozice 10 : 102*0,1</t>
  </si>
  <si>
    <t>podkladní beton tl.50 mm - žb.desky - viz po..27332-1411 : 20,02*0,05*1,1</t>
  </si>
  <si>
    <t>část stěny bazénu : (5,7+5,7+5,5)*0,5*1+9*0,5*1</t>
  </si>
  <si>
    <t>971052361R00</t>
  </si>
  <si>
    <t>Vybourání otvorů zdi želbet. pl. 0,09 m2, tl. 60cm</t>
  </si>
  <si>
    <t>kus</t>
  </si>
  <si>
    <t>Včetně pomocného lešení o výšce podlahy do 1900 mm a pro zatížení do 1,5 kPa  (150 kg/m2).</t>
  </si>
  <si>
    <t>drenáž - průchod stěnou bazénu : 1</t>
  </si>
  <si>
    <t>978059631R00</t>
  </si>
  <si>
    <t>Odsekání vnějších obkladů stěn nad 2 m2</t>
  </si>
  <si>
    <t>stávající stěny bazénu : 82*1</t>
  </si>
  <si>
    <t>Příplatek k odvozu za každý další 1 km Novosedly</t>
  </si>
  <si>
    <t>131201110R00</t>
  </si>
  <si>
    <t>Hloubení nezapaž. jam hor.3 do 50 m3, STROJNĚ</t>
  </si>
  <si>
    <t>brodítko IO: : (4,1*3,7+2,12*1,2)*0,9*2</t>
  </si>
  <si>
    <t>brodítko jednoduché: : (3,7*3,7+2,12*1,2)*0,9*2</t>
  </si>
  <si>
    <t>(2,8*3,7+2,12*1,2)*0,9</t>
  </si>
  <si>
    <t>131201111R00</t>
  </si>
  <si>
    <t>Hloubení nezapaž. jam hor.3 do 100 m3, STROJNĚ</t>
  </si>
  <si>
    <t>prostor mezi bazény: : (0,3*0,25+3*1,2+2,75*0,5)*15,04</t>
  </si>
  <si>
    <t>131201119R00</t>
  </si>
  <si>
    <t>Příplatek za lepivost - hloubení nezap.jam v hor.3</t>
  </si>
  <si>
    <t>brodítka: : 72,72</t>
  </si>
  <si>
    <t>pod zpevněnými plochami: : 665*0,2</t>
  </si>
  <si>
    <t>brodítka - viz pol.13120-1110: : 72,72</t>
  </si>
  <si>
    <t>odpočet základy a šachty: : -0,92*0,92*0,81*5</t>
  </si>
  <si>
    <t>-(2,5*0,7*4+0,55*0,3*2)*0,7</t>
  </si>
  <si>
    <t>-(2,5*0,5*5+0,55*0,3*3)*0,7</t>
  </si>
  <si>
    <t>zásyp uvnitř bazénu - dno - hrubá vrstva: : (18,4*11,25-0,867*0,9*3-0,9*0,9*3-11*0,4)*0,45</t>
  </si>
  <si>
    <t>6*11,25*0,25+(8,22*3,45+5,98*2,52+6,08*1,95)*0,35</t>
  </si>
  <si>
    <t>(2,08*1,35+4,25*0,5+1,4*0,8+1,1*0,9+1,8*1,1)*0,35</t>
  </si>
  <si>
    <t>(16,8*4,55-0,9*0,9-11*0,58+5,35*3,45+5,98*2,52)*0,35</t>
  </si>
  <si>
    <t>(6,08*1,95+2,08*1,35-0,9*0,9*2)*0,35</t>
  </si>
  <si>
    <t>zásyp - molo: : (2,3*7,9+1,1*0,4/2+1,6*0,7/2)*1</t>
  </si>
  <si>
    <t>1,8*7,4*0,33</t>
  </si>
  <si>
    <t>75,95*1,65</t>
  </si>
  <si>
    <t>hrubá vrstva s odstupňovaným granulováním: : 168,94314*1,85</t>
  </si>
  <si>
    <t>583318074R</t>
  </si>
  <si>
    <t>Kamenivo těžené frakce  16/32 B Zlínský kraj</t>
  </si>
  <si>
    <t>zásyp - molo: : 23,3456*1,85</t>
  </si>
  <si>
    <t>665*0,2*1,85</t>
  </si>
  <si>
    <t>brodítka: : 59,43958*2</t>
  </si>
  <si>
    <t>jemná vrstva, tl.50 mm, viz pol.28997-0111: : 445,45*0,05</t>
  </si>
  <si>
    <t xml:space="preserve">pH = x větší než 6,0: : </t>
  </si>
  <si>
    <t xml:space="preserve">feromagnetické součásti nejsou přípustné: : </t>
  </si>
  <si>
    <t>271571111R00</t>
  </si>
  <si>
    <t>Polštář základu ze štěrkopísku tříděného</t>
  </si>
  <si>
    <t xml:space="preserve">pod základy a šachty: : </t>
  </si>
  <si>
    <t>brodítko IO: : (2,5*0,7*2+0,55*0,3)*2*0,1+0,92*0,92*0,3</t>
  </si>
  <si>
    <t>molo, pod žb.desku tl.180 mm: : 18,95*0,1</t>
  </si>
  <si>
    <t>200 mm - brodítka: : 1,5*2,5*0,2*4</t>
  </si>
  <si>
    <t>2,5*1*0,2</t>
  </si>
  <si>
    <t>brodítka - 50 mm: : 1,5*2,5*0,05*4</t>
  </si>
  <si>
    <t>2,5*1*0,05</t>
  </si>
  <si>
    <t>tl.400 mm: : 15,04*3*0,4</t>
  </si>
  <si>
    <t>molo - tl.180 mm: : 18,95*0,18</t>
  </si>
  <si>
    <t>dnový kanál: : 46,9*0,6*0,3</t>
  </si>
  <si>
    <t>43,9*0,6*0,3</t>
  </si>
  <si>
    <t>podbetonování dnového kanálu (spád): : 18,1*0,6*0,15*2+19,5*0,6*0,1</t>
  </si>
  <si>
    <t>přídavné betony - B-B: : (0,867*0,9*3+0,9*0,9*3)*0,51</t>
  </si>
  <si>
    <t xml:space="preserve">                             perlička: : 0,9*0,9*2*0,35</t>
  </si>
  <si>
    <t xml:space="preserve">                             vodní číše: : 0,9*0,9*0,35</t>
  </si>
  <si>
    <t xml:space="preserve">                             vodní stěna: : 11*0,584*0,4</t>
  </si>
  <si>
    <t xml:space="preserve">                             molo: : (17,8*0,6+3,25*1,1+3,14*1,6*1,6/2)*0,33</t>
  </si>
  <si>
    <t xml:space="preserve">po obvodě bazénu - čela bazénu: : </t>
  </si>
  <si>
    <t>A-A: : (13,65*0,8+0,4*0,4)*0,34</t>
  </si>
  <si>
    <t>D-D: : 13,65*0,8*0,405</t>
  </si>
  <si>
    <t>po obvodě bazénu - podélné stěny: : 6*0,6*0,32+18,7*0,6*0,6+3,015*1,4*0,25</t>
  </si>
  <si>
    <t>(5*0,4+6*1,35+6,1*1,9+2,08*2,5)*0,42</t>
  </si>
  <si>
    <t>(18,8*0,8+11*0,4)*0,6+6*0,8*0,32+3*1,05*0,25</t>
  </si>
  <si>
    <t>(4,95*0,4+5,98*1,35+6,08*2,1+2,2*0,5+2,1*2,7)*0,42</t>
  </si>
  <si>
    <t>R: : 2</t>
  </si>
  <si>
    <t>dnový kanál: : 46,9*0,5*2+43,9*0,5*2</t>
  </si>
  <si>
    <t>přídavné betony - B-B: : (0,867*6+0,9*15)*0,5</t>
  </si>
  <si>
    <t xml:space="preserve">                              perlička: : 0,9*4*2*0,5</t>
  </si>
  <si>
    <t xml:space="preserve">                              vodní číše: : 0,9*4*0,5</t>
  </si>
  <si>
    <t xml:space="preserve">                              vodní stěna: : (11+0,7)*2*0,5</t>
  </si>
  <si>
    <t xml:space="preserve">                              molo: : 40*0,5</t>
  </si>
  <si>
    <t>A-A: : 11,65*0,5</t>
  </si>
  <si>
    <t>D-D: : 7,25*0,5</t>
  </si>
  <si>
    <t>po obvodě bazénu - podélné stěny: : 24,35*0,5+4,6*0,5+21,6*0,5</t>
  </si>
  <si>
    <t>57,45*0,5</t>
  </si>
  <si>
    <t>kompletní žb.konstrukce - viz výkaz výztuže: : (1218,195+230)*0,001</t>
  </si>
  <si>
    <t>kompletní žb.konstrukce - viz výkaz výztuže: : 1110*0,001</t>
  </si>
  <si>
    <t>275313511R00</t>
  </si>
  <si>
    <t>Beton základových patek prostý C 12/15</t>
  </si>
  <si>
    <t>brodítka - přídavné betony, průměrná výška 150 mm: : (2,5*0,7*4+2,5*0,5*5+0,55*0,3*5)*0,15</t>
  </si>
  <si>
    <t>275321411R00</t>
  </si>
  <si>
    <t>Železobeton základových patek C 25/30</t>
  </si>
  <si>
    <t>brodítka: : 2,5*0,7*0,77*4+0,55*0,3*0,77*2</t>
  </si>
  <si>
    <t>2,5*0,5*0,77*5+0,55*0,3*0,77*3</t>
  </si>
  <si>
    <t>275354111R00</t>
  </si>
  <si>
    <t>Bednění stěn základových patek zřízení</t>
  </si>
  <si>
    <t>brodítka, včetně přídavného betonu: : (2,5+0,7)*2*1*4+(0,55+0,3)*2*1*2</t>
  </si>
  <si>
    <t>(2,5+0,5)*2*1*5+(0,55+0,3)*2*1*3</t>
  </si>
  <si>
    <t>275354211R00</t>
  </si>
  <si>
    <t>Bednění základových patek odstranění</t>
  </si>
  <si>
    <t>brodítka: : 1,5*2,5*4</t>
  </si>
  <si>
    <t>2,5*1</t>
  </si>
  <si>
    <t>molo, pod žb.desku tl.180 mm: : 18,95</t>
  </si>
  <si>
    <t>dno - viz pol.17410-1102: : 445,45</t>
  </si>
  <si>
    <t>50 mm - brodítka: : 2,7*0,9*0,05*4+0,75*0,5*0,05*2</t>
  </si>
  <si>
    <t>2,7*0,7*0,05*5+0,75*0,5*0,05*3</t>
  </si>
  <si>
    <t>P.B. 50 mm pod žb.desku: : (0,3*0,25+3*0,05)*15,04</t>
  </si>
  <si>
    <t>631315611R00</t>
  </si>
  <si>
    <t>Mazanina betonová tl. 12 - 24 cm C 16/20</t>
  </si>
  <si>
    <t xml:space="preserve">zabetonování žlábku ve stávajících stěnách bazénů: : </t>
  </si>
  <si>
    <t>levý: : (25+25+14)*0,2*0,25</t>
  </si>
  <si>
    <t>pravý: : (19,4+19,4+14)*0,2*0,25</t>
  </si>
  <si>
    <t>893215121R00</t>
  </si>
  <si>
    <t>Šachtice domovní vodovod. z betonu, do 0,75 m3</t>
  </si>
  <si>
    <t>brodítka, včetně drenáže: : 0,92*0,92*0,81*5</t>
  </si>
  <si>
    <t>R_3031772</t>
  </si>
  <si>
    <t>Plastový vodotěsný poklop 600x600 mm  D+M</t>
  </si>
  <si>
    <t>ks</t>
  </si>
  <si>
    <t xml:space="preserve">včetně rámu, užitné zatížení 5 kN/m2: : </t>
  </si>
  <si>
    <t>brodítka: : 5</t>
  </si>
  <si>
    <t>drážky ve stávající stěně bazénu š.700 mm: : 0,7*0,7*0,4*7</t>
  </si>
  <si>
    <t>levý bazén: : 13,5*(0,5*0,75+0,75*0,75)</t>
  </si>
  <si>
    <t>pravý bazén: : 13,5*0,5*1,15</t>
  </si>
  <si>
    <t>6,7*0,5*1,15</t>
  </si>
  <si>
    <t>970051100R00</t>
  </si>
  <si>
    <t>Vrtání jádrové do ŽB do D 100 mm</t>
  </si>
  <si>
    <t>KB 100: : 0,5*13</t>
  </si>
  <si>
    <t>970051160R00</t>
  </si>
  <si>
    <t>Vrtání jádrové do ŽB do D 160 mm</t>
  </si>
  <si>
    <t>KB 150: : 0,5*4</t>
  </si>
  <si>
    <t>970051200R00</t>
  </si>
  <si>
    <t>Vrtání jádrové do ŽB do D 200 mm</t>
  </si>
  <si>
    <t>KB 200: : 0,5*10</t>
  </si>
  <si>
    <t>970051250R00</t>
  </si>
  <si>
    <t>Vrtání jádrové do ŽB do D 250 mm</t>
  </si>
  <si>
    <t>KB 250: : 0,5*3</t>
  </si>
  <si>
    <t>970051300R00</t>
  </si>
  <si>
    <t>Vrtání jádrové do ŽB do D 300 mm</t>
  </si>
  <si>
    <t>KB 300: : 0,5*4</t>
  </si>
  <si>
    <t>stěny bazénů - levý: : (24,8+13,5)*2*1,6</t>
  </si>
  <si>
    <t xml:space="preserve">                        pravý: : (19,3+13,5)*2*1,2</t>
  </si>
  <si>
    <t>PT1: : 4,1*4,1*1,57</t>
  </si>
  <si>
    <t>PT2: : 4*4*1,57</t>
  </si>
  <si>
    <t>PT3: : 3,1*3,1*1,37</t>
  </si>
  <si>
    <t>PM1, PM2: : 2,4*2,4*1,17*2</t>
  </si>
  <si>
    <t>viz pol. 13120-1111: : 78,155</t>
  </si>
  <si>
    <t>odpočet patky: : -(2,9*2,9*1,7+2,8*2,8*1,7+1,9*1,9*1,5+1,2*1,2*1,3*2)</t>
  </si>
  <si>
    <t>182001111R00</t>
  </si>
  <si>
    <t>Plošná úprava terénu, nerovnosti do 10 cm v rovině</t>
  </si>
  <si>
    <t>2,9*2,9+2,8*2,8+1,9*1,9+1,2*1,2*2</t>
  </si>
  <si>
    <t>78,155*1,65</t>
  </si>
  <si>
    <t>41,371*2</t>
  </si>
  <si>
    <t>215901101RT5</t>
  </si>
  <si>
    <t>Zhutnění podloží z hornin nesoudržných do 92% PS vibrační deskou</t>
  </si>
  <si>
    <t>3*3+2,9*2,9+2*2+1,3*1,3*2</t>
  </si>
  <si>
    <t>275322611R00</t>
  </si>
  <si>
    <t>Železobeton základ. patek síranovzdor. C 30/37 XA3</t>
  </si>
  <si>
    <t>PT1: : 2,9*2,9*1,6</t>
  </si>
  <si>
    <t>PT2: : 2,8*2,8*1,6</t>
  </si>
  <si>
    <t>PT3: : 1,9*1,9*1,4</t>
  </si>
  <si>
    <t>PM1, PM2: : 1,2*1,2*1,2*2</t>
  </si>
  <si>
    <t>odpočet kalichy: : -(1*1*1,15*2+0,7*0,7*0,95+0,55*0,55*0,8*2)</t>
  </si>
  <si>
    <t>PT1: : 2,9*4*1,6</t>
  </si>
  <si>
    <t>PT2: : 2,8*4*1,6</t>
  </si>
  <si>
    <t>PT3: : 1,9*4*1,4</t>
  </si>
  <si>
    <t>PM1, PM2: : 1,2*4*1,2*2</t>
  </si>
  <si>
    <t>kalichy: : 1*4*1,15*2+0,7*4*0,95+0,55*4*0,8*2</t>
  </si>
  <si>
    <t>275361821R00</t>
  </si>
  <si>
    <t>Výztuž základ. patek z betonářské oceli 10 505 (R)</t>
  </si>
  <si>
    <t>viz výkaz výztuže: : 2733,004*0,001</t>
  </si>
  <si>
    <t>275361921RT8</t>
  </si>
  <si>
    <t>Výztuž základových patek ze svařovaných sítí průměr drátu  8,0, oka 100/100 mm KY81</t>
  </si>
  <si>
    <t>viz výkaz výztuže: : 111*0,001</t>
  </si>
  <si>
    <t>278311063R00</t>
  </si>
  <si>
    <t>Zálivka kotevních otvorů C 25/30 XF1 do 0,50 m3</t>
  </si>
  <si>
    <t xml:space="preserve">kalichy - odhad: : </t>
  </si>
  <si>
    <t>PT3: : 0,4</t>
  </si>
  <si>
    <t>PM1, PM2: : 0,15*2</t>
  </si>
  <si>
    <t>278311064R00</t>
  </si>
  <si>
    <t>Zálivka kotevních otvorů C 25/30 XF1 do 1,0 m3</t>
  </si>
  <si>
    <t>PT1: : 0,9</t>
  </si>
  <si>
    <t>PT2: : 1,1</t>
  </si>
  <si>
    <t>631313511R00</t>
  </si>
  <si>
    <t>Mazanina betonová tl. 8 - 12 cm C 12/15</t>
  </si>
  <si>
    <t>pod patky 100 mm: : (3*3+2,9*2,9+2*2+1,3*1,3*2)*0,1</t>
  </si>
  <si>
    <t>998012021R00</t>
  </si>
  <si>
    <t>Přesun hmot pro budovy monolitické výšky do 6 m</t>
  </si>
  <si>
    <t>rozšíření o pracovní prostor 600 mm: : (2,8+1,2)*(0,6+1,2)*0,5</t>
  </si>
  <si>
    <t>(1+1,2)*(0,6+1,2)*0,5</t>
  </si>
  <si>
    <t>(3,2+1,2)*(1,4+1,2)*0,9</t>
  </si>
  <si>
    <t>pod zpevněnými plochami: : 170*0,8</t>
  </si>
  <si>
    <t>15,876</t>
  </si>
  <si>
    <t>odpočet patky: : -(2,8*0,6*0,5+1*0,6*0,5+1,4*1,4*0,9*2)</t>
  </si>
  <si>
    <t>2,8*0,6+1*0,6+1,4*1,4*2</t>
  </si>
  <si>
    <t>15,87*1,65</t>
  </si>
  <si>
    <t>tl.200 mm: : 170*0,2*1,85</t>
  </si>
  <si>
    <t>583419003R</t>
  </si>
  <si>
    <t>Kamenivo drcené frakce  32/63 B Jihomoravský kraj</t>
  </si>
  <si>
    <t>tl.600 mm: : 170*0,6*1,85</t>
  </si>
  <si>
    <t>11,208*2</t>
  </si>
  <si>
    <t>Edef = 45 MPa: : 2,8*0,6+1*0,6+1,4*1,4*2</t>
  </si>
  <si>
    <t>PS1 - PS3: : 2,8*0,6*1,6+1*0,6*0,98+1,4*1,4*1,15*2</t>
  </si>
  <si>
    <t>odpočet kalichy: : -0,6*0,6*0,8*2</t>
  </si>
  <si>
    <t>(2,8+0,6)*2*1,6</t>
  </si>
  <si>
    <t>(1+0,6)*2*0,98</t>
  </si>
  <si>
    <t>1,4*4*1,15*2</t>
  </si>
  <si>
    <t>kalichy: : 0,6*4*0,8*2</t>
  </si>
  <si>
    <t>viz výkaz výztuže: : 215,478*0,001</t>
  </si>
  <si>
    <t>275361921RT4</t>
  </si>
  <si>
    <t>Výztuž základových patek ze svařovaných sítí průměr drátu  6,0, oka 100/100 mm KH30</t>
  </si>
  <si>
    <t>viz výkaz výztuže: : 89*0,001</t>
  </si>
  <si>
    <t>kalichy: : 0,6*0,6*0,8*2</t>
  </si>
  <si>
    <t>50 mm: : (3*0,8+1,2*0,8+1,6*1,6*2)*0,05</t>
  </si>
  <si>
    <t>131201112R00</t>
  </si>
  <si>
    <t>Hloubení nezapaž. jam hor.3 do 1000 m3, STROJNĚ</t>
  </si>
  <si>
    <t xml:space="preserve">od úrovně P.T. po -3,700 m: : </t>
  </si>
  <si>
    <t>vlastní půdorys: : 31,3*6,08*3,5</t>
  </si>
  <si>
    <t>pracovní prostor š.600 mm: : 34*0,6*3,5+4*0,3*3,5</t>
  </si>
  <si>
    <t>svahování: : 3,5*2/2*34</t>
  </si>
  <si>
    <t>jímka: : 1,6*1,6*0,55</t>
  </si>
  <si>
    <t>139711101RT3</t>
  </si>
  <si>
    <t>Vykopávka v uzavřených prostorách v hor.1-4 hornina 3</t>
  </si>
  <si>
    <t xml:space="preserve">podbetonování základů: : </t>
  </si>
  <si>
    <t>dojezdový bazén: : 14*0,5*1,42</t>
  </si>
  <si>
    <t>víceúčelový bazén: : 24,25*0,5*1,55+4*0,5*1,55</t>
  </si>
  <si>
    <t>161101102R00</t>
  </si>
  <si>
    <t>Svislé přemístění výkopku z hor.1-4 do 4,0 m</t>
  </si>
  <si>
    <t>16 % - viz pol.13120-1112: : 860,664/100*16</t>
  </si>
  <si>
    <t xml:space="preserve">            viz pol.13960-1102: : 1,408/100*16</t>
  </si>
  <si>
    <t xml:space="preserve">            viz pol.13971-1101: : 31,83375/100*16</t>
  </si>
  <si>
    <t>zemina na meziskládku pro násypy okolo bazén.ochozů: : 998*0,2</t>
  </si>
  <si>
    <t>167101102R00</t>
  </si>
  <si>
    <t>Nakládání výkopku z hor.1-4 v množství nad 100 m3</t>
  </si>
  <si>
    <t>viz pol.13120-1112: : 860,664</t>
  </si>
  <si>
    <t>viz pol.13960-1102: : 1,408</t>
  </si>
  <si>
    <t>viz pol.13971-1101: : 31,83375</t>
  </si>
  <si>
    <t>odpočet zeminy pro násypy okolo bazén.ochozů: : -998*0,2</t>
  </si>
  <si>
    <t xml:space="preserve">zásyp okolo jímky recyklátem po úroveň P.T.: : </t>
  </si>
  <si>
    <t>úroveň -3,700 m: : 31,3*6,08</t>
  </si>
  <si>
    <t>694,30575*1,65</t>
  </si>
  <si>
    <t>194,6*2</t>
  </si>
  <si>
    <t>min.Edef = 45 MPa: : 31,3*6,08</t>
  </si>
  <si>
    <t>274354042R00</t>
  </si>
  <si>
    <t>Bednění prostupu základem do 0,10 m2, dl.0,5 m</t>
  </si>
  <si>
    <t xml:space="preserve">stěny tl.300 mm: : </t>
  </si>
  <si>
    <t>D 300 mm: : 1</t>
  </si>
  <si>
    <t>300x300 mm: : 6</t>
  </si>
  <si>
    <t>320x320 mm: : 1</t>
  </si>
  <si>
    <t>500x200 mm: : 1</t>
  </si>
  <si>
    <t>550x200 mm: : 1</t>
  </si>
  <si>
    <t>350x260 mm: : 1</t>
  </si>
  <si>
    <t>D 250: : 3</t>
  </si>
  <si>
    <t xml:space="preserve">základky v.300 mm: : </t>
  </si>
  <si>
    <t>č.102: : 14,83*0,3</t>
  </si>
  <si>
    <t>275351215RT1</t>
  </si>
  <si>
    <t>Bednění stěn základových patek - zřízení bednicí materiál prkna</t>
  </si>
  <si>
    <t>základky v.300 mm: : 39,3*0,3</t>
  </si>
  <si>
    <t>275351216R00</t>
  </si>
  <si>
    <t>Bednění stěn základových patek - odstranění</t>
  </si>
  <si>
    <t>Včetně očištění, vytřídění a uložení bednícího materiálu.</t>
  </si>
  <si>
    <t>základky: : 14,83*4,44*1,3*0,001</t>
  </si>
  <si>
    <t>279311115R00</t>
  </si>
  <si>
    <t>Postupné podbetonování zákl. zdiva  C 20/25</t>
  </si>
  <si>
    <t>14*0,5*1,42+28,25*0,5*1,55</t>
  </si>
  <si>
    <t>279351101R00</t>
  </si>
  <si>
    <t>Bednění stěn základových zdí, jednostranné-zřízení</t>
  </si>
  <si>
    <t>podbetonování základů: : (14+28,25)*1,8</t>
  </si>
  <si>
    <t>279351102R00</t>
  </si>
  <si>
    <t>Bednění stěn základových zdí, jednostranné-odstran</t>
  </si>
  <si>
    <t>Včetně  očištění, vytřídění a uložení bednicího materiálu.</t>
  </si>
  <si>
    <t>311351101RT1</t>
  </si>
  <si>
    <t>Bednění nadzákladových zdí jednostranné - zřízení bednicí materiál prkna</t>
  </si>
  <si>
    <t xml:space="preserve">prostupy stěnami tl.300 mm nad 0,1 m2: : </t>
  </si>
  <si>
    <t>pohled 1 - 450x450 mm: : 0,45*4*0,3</t>
  </si>
  <si>
    <t xml:space="preserve">                 812x300 mm: : 2,22*0,3</t>
  </si>
  <si>
    <t xml:space="preserve">                 800x400 mm: : 2,4*0,3</t>
  </si>
  <si>
    <t xml:space="preserve">                 512x350 mm: : 1,72*0,3</t>
  </si>
  <si>
    <t xml:space="preserve">                 350x350 mm: : 1,4*0,3*2</t>
  </si>
  <si>
    <t xml:space="preserve">                 400x400 mm: : 1,6*0,3</t>
  </si>
  <si>
    <t>pohled 2 - vlez: : 3,8*0,3*2</t>
  </si>
  <si>
    <t>pohled 4 - 2000x5000 mm: : 5*0,3</t>
  </si>
  <si>
    <t>pohled 5 - vlez: : 3,8*0,3</t>
  </si>
  <si>
    <t xml:space="preserve">                 400x400 mm: : 1,6*0,3*2</t>
  </si>
  <si>
    <t>pohled 6 - 1100x560 mm: : 3,32*0,3</t>
  </si>
  <si>
    <t xml:space="preserve">                 500x300 mm: : 1,6*0,3</t>
  </si>
  <si>
    <t xml:space="preserve">                 1130x220 mm: : 2,7*0,3</t>
  </si>
  <si>
    <t xml:space="preserve">                 1613x280 mm: : 3,78*0,3</t>
  </si>
  <si>
    <t>pohled 7 - 450x450 mm: : 1,8*0,3</t>
  </si>
  <si>
    <t>pohled 9 - 400x400 mm: : 1,6*0,3</t>
  </si>
  <si>
    <t>311351102R00</t>
  </si>
  <si>
    <t>Bednění nadzákladových zdí jednostranné-odstranění</t>
  </si>
  <si>
    <t>380326142RT7</t>
  </si>
  <si>
    <t>Beton komplet.konstr.vodostavební C 30/37 do 30 cm železobeton, vliv prostředí XA3</t>
  </si>
  <si>
    <t xml:space="preserve">certifikovaný vodotěsný systém tzv."bílé vany": : </t>
  </si>
  <si>
    <t>dno tl.300 mm: : 31,3*6,08*0,3</t>
  </si>
  <si>
    <t>stěny tl.300 mm: : (31,3+5,48)*2*0,3*3</t>
  </si>
  <si>
    <t>(5,48+10,8+1,8*3)*0,3*3</t>
  </si>
  <si>
    <t>(1,6+1)*2*0,3*0,55</t>
  </si>
  <si>
    <t>odpočet otvory: : -1,2*0,7*3*0,3</t>
  </si>
  <si>
    <t>strop tl.250 mm: : 31,3*6,08*0,25</t>
  </si>
  <si>
    <t>odpočet otvor: : -0,6*0,9*0,25</t>
  </si>
  <si>
    <t>přípočet lem otvoru: : (1,4+0,6)*2*0,25*0,26</t>
  </si>
  <si>
    <t>380356231R00</t>
  </si>
  <si>
    <t>Bednění kompl.konstr.neomít.BO pl.rovinných,zříz.</t>
  </si>
  <si>
    <t>odčerpávací jímka: : 1*4*0,55</t>
  </si>
  <si>
    <t>AJ - vnější strana: : (7+6,08*2+2,6+16,4)*3,55</t>
  </si>
  <si>
    <t>1,6*0,55</t>
  </si>
  <si>
    <t xml:space="preserve">       vnitřní strana - č.101: : (9,5+5,48)*2*3-1,2*0,7+3,8*0,3</t>
  </si>
  <si>
    <t xml:space="preserve">                                č.102: : (20,9+5,48)*2*3+2,1*2*3-1,2*0,7*3+3,8*0,3*3</t>
  </si>
  <si>
    <t xml:space="preserve">                                č.103: : (6,4+1,8)*2*3-1,2*0,7+3,8*0,3</t>
  </si>
  <si>
    <t xml:space="preserve">                                č.104: : (3,5+1,8)*2*3-1,2*0,7+3,8*0,3</t>
  </si>
  <si>
    <t>380356232R00</t>
  </si>
  <si>
    <t>Bednění kompl.konstr.neomít.BO pl.rovinných,odbed.</t>
  </si>
  <si>
    <t>380361005R00</t>
  </si>
  <si>
    <t>Výztuž kompletních konstr. ocel BSt 500 S</t>
  </si>
  <si>
    <t xml:space="preserve">viz výkaz výztuže: : </t>
  </si>
  <si>
    <t>Kari 100/100/8 mm - stěny: : 4246*0,001</t>
  </si>
  <si>
    <t>Kari 100/100/6 mm - základy technologie: : 85*0,001</t>
  </si>
  <si>
    <t>380361007R00</t>
  </si>
  <si>
    <t>Výztuž kompletních konstrukcí z oceli 10 505(R)</t>
  </si>
  <si>
    <t xml:space="preserve">dno,stěny, strop: : </t>
  </si>
  <si>
    <t>strop: : (2553,251+260)*0,001</t>
  </si>
  <si>
    <t>prostupy: : 562,754*0,001</t>
  </si>
  <si>
    <t>deska + stěny: : (7293,535+1150)*0,001</t>
  </si>
  <si>
    <t>R_3031327</t>
  </si>
  <si>
    <t>Utěsnění prostupů D+M</t>
  </si>
  <si>
    <t>sestava</t>
  </si>
  <si>
    <t>viz pol.97005-1100 až 1300, 27435-4042,31135-1101: : 1</t>
  </si>
  <si>
    <t xml:space="preserve">vodotěsné utěsnění pomocí systémových prvků: : </t>
  </si>
  <si>
    <t xml:space="preserve">nalepení bobtnající těsnící pásky, hydroizolační cementová: : </t>
  </si>
  <si>
    <t xml:space="preserve">zálivka: : </t>
  </si>
  <si>
    <t xml:space="preserve"> viz detail těsnění prostupů: : </t>
  </si>
  <si>
    <t>411351203R00</t>
  </si>
  <si>
    <t>Bednění stropů deskových, podepření,do 3,5m, 10kPa</t>
  </si>
  <si>
    <t>č.101-104: : 52,01+91,85+11,52+6,3</t>
  </si>
  <si>
    <t>411351204R00</t>
  </si>
  <si>
    <t>Odstranění bednění stropů deskových do 3,5m, 10kPa</t>
  </si>
  <si>
    <t>R_3031371</t>
  </si>
  <si>
    <t>Ztížená manipulace s odbedněním stropu</t>
  </si>
  <si>
    <t xml:space="preserve">pouze přes vlez do strojovny: : </t>
  </si>
  <si>
    <t>č.101-104: : 161,68</t>
  </si>
  <si>
    <t>622319511R00</t>
  </si>
  <si>
    <t>Izolace suterénu Weber XPS tl. 80 mm, bez PÚ</t>
  </si>
  <si>
    <t>svislá izolace: : 31,46*0,8+6,08*2*0,8+7,08*0,8</t>
  </si>
  <si>
    <t>podkladní beton 50 mm: : 31,3*6,08*0,05</t>
  </si>
  <si>
    <t>631312611R00</t>
  </si>
  <si>
    <t>Mazanina betonová tl. 5 - 8 cm C 16/20</t>
  </si>
  <si>
    <t>strop - 50-100 mm: : (31,3*6,08-1,4*1,1)*0,075</t>
  </si>
  <si>
    <t xml:space="preserve">spádový beton: : </t>
  </si>
  <si>
    <t>č.101: : (9,5*5,48-3,5*1)*0,225</t>
  </si>
  <si>
    <t>č.103: : (6,4*1,8-2,1*0,7)*0,225</t>
  </si>
  <si>
    <t>č.104: : (3,5*1,8-1,3*0,7)*0,225</t>
  </si>
  <si>
    <t>631319165R00</t>
  </si>
  <si>
    <t>Příplatek za konečnou úpravu mazanin tl. 24 cm</t>
  </si>
  <si>
    <t>spádový beton: : 14,4</t>
  </si>
  <si>
    <t>základky č.102: : 39,3*0,3</t>
  </si>
  <si>
    <t>631351101R00</t>
  </si>
  <si>
    <t>Bednění stěn, rýh a otvorů v podlahách - zřízení</t>
  </si>
  <si>
    <t>č.101: : 5,5*0,2</t>
  </si>
  <si>
    <t>č.103: : 3,5*0,2</t>
  </si>
  <si>
    <t>č.104: : 2,7*0,2</t>
  </si>
  <si>
    <t>631351102R00</t>
  </si>
  <si>
    <t>Bednění stěn, rýh a otvorů v podlahách -odstranění</t>
  </si>
  <si>
    <t>632451236R00</t>
  </si>
  <si>
    <t>Potěr pískocementový hlazený ocel. hlad. tl. 50 mm</t>
  </si>
  <si>
    <t>č.102: : 91,85</t>
  </si>
  <si>
    <t>odpočet základky: : -14,83</t>
  </si>
  <si>
    <t>R_3031384</t>
  </si>
  <si>
    <t>Spojovací můstek D+M</t>
  </si>
  <si>
    <t>základky: : 14,83</t>
  </si>
  <si>
    <t>spádový beton: : 64</t>
  </si>
  <si>
    <t>931961115RR1</t>
  </si>
  <si>
    <t>Vložky do dilatačních spár, polystyren, tl 30 mm STYRODUR</t>
  </si>
  <si>
    <t>styk se stávajícími bazény: : 24,25*3,5+12,3*2,9</t>
  </si>
  <si>
    <t>952901411R00</t>
  </si>
  <si>
    <t>Vyčištění ostatních objektů</t>
  </si>
  <si>
    <t>31,3*6,08</t>
  </si>
  <si>
    <t>970031160R00</t>
  </si>
  <si>
    <t>Vrtání jádrové do zdiva cihelného do D 160 mm</t>
  </si>
  <si>
    <t>150x150 mm: : 3*0,3</t>
  </si>
  <si>
    <t>150x125 mm: : 1*0,3</t>
  </si>
  <si>
    <t>D100: : 4*0,3</t>
  </si>
  <si>
    <t>970051130R00</t>
  </si>
  <si>
    <t>Vrtání jádrové do ŽB do D 130 mm</t>
  </si>
  <si>
    <t>100x100 mm: : 5*0,3</t>
  </si>
  <si>
    <t>D200: : 8*0,3</t>
  </si>
  <si>
    <t>200x200 mm: : 3*0,3</t>
  </si>
  <si>
    <t>250x250 mm: : 2*0,3</t>
  </si>
  <si>
    <t>711823121RT5</t>
  </si>
  <si>
    <t>Montáž nopové fólie svisle včetně dodávky fólie DEKDREN N8</t>
  </si>
  <si>
    <t xml:space="preserve">ochrana svislé izolace XPS 80 mm: : </t>
  </si>
  <si>
    <t>viz pol.62231-9511: : 40,56</t>
  </si>
  <si>
    <t>998711101R00</t>
  </si>
  <si>
    <t>Přesun hmot pro izolace proti vodě, výšky do 6 m</t>
  </si>
  <si>
    <t>713121111R00</t>
  </si>
  <si>
    <t>Izolace tepelná podlah na sucho, jednovrstvá</t>
  </si>
  <si>
    <t>strop: : 31,3*6,08-1,4*1,1</t>
  </si>
  <si>
    <t>713191100RT9</t>
  </si>
  <si>
    <t>Položení separační fólie včetně dodávky PE fólie</t>
  </si>
  <si>
    <t>283758904R</t>
  </si>
  <si>
    <t>Deska izolační polystyrenová PERIMETER tl. 80 mm</t>
  </si>
  <si>
    <t>188,764*1,02</t>
  </si>
  <si>
    <t>998713101R00</t>
  </si>
  <si>
    <t>Přesun hmot pro izolace tepelné, výšky do 6 m</t>
  </si>
  <si>
    <t>R_3031315</t>
  </si>
  <si>
    <t>Ocelové žebříkové schodiště D+M, Z1</t>
  </si>
  <si>
    <t>kg</t>
  </si>
  <si>
    <t xml:space="preserve">kompletní provedení v rozsahu dle technické specifikace: : </t>
  </si>
  <si>
    <t xml:space="preserve">- viz seznam podrobností: : </t>
  </si>
  <si>
    <t>Z/1: : 211,4</t>
  </si>
  <si>
    <t xml:space="preserve">včetně kotvení a nerezového stupadla: : </t>
  </si>
  <si>
    <t>R_3031316</t>
  </si>
  <si>
    <t>Kompozitní poklop s těsněním a rámem 900x600 mm  D+M, Z2</t>
  </si>
  <si>
    <t>Z/2: : 1</t>
  </si>
  <si>
    <t>R_3031317</t>
  </si>
  <si>
    <t>Montážní konzola pro ventilátory  D+M, Z3</t>
  </si>
  <si>
    <t>Z/3: : 1</t>
  </si>
  <si>
    <t>R_3031314</t>
  </si>
  <si>
    <t>Plastové okno 1200x600 mm  D+M, PL/1</t>
  </si>
  <si>
    <t>PL/1: : 3</t>
  </si>
  <si>
    <t>783824120R00</t>
  </si>
  <si>
    <t>Nátěr syntetický betonových povrchů 1x + 2x email</t>
  </si>
  <si>
    <t>podlaha - č.102: : 91,85</t>
  </si>
  <si>
    <t xml:space="preserve">                odčerpávací jímka: : 1*4*0,6</t>
  </si>
  <si>
    <t xml:space="preserve">                základky: : 39,3*0,25</t>
  </si>
  <si>
    <t>stěny - č.102: : (20,9+5,48)*2*2,95</t>
  </si>
  <si>
    <t>2,1*2,95*2-1,2*0,7*3+3,8*0,3*3</t>
  </si>
  <si>
    <t>odpočet základky: : -8,4*0,25</t>
  </si>
  <si>
    <t>strop - č.101-104: : 161,68</t>
  </si>
  <si>
    <t xml:space="preserve">            vlez: : (0,9+0,6)*2*0,51-0,9*0,6</t>
  </si>
  <si>
    <t>R_3031313</t>
  </si>
  <si>
    <t>Vzduchotechnika  D+M, viz samostatný rozpočet</t>
  </si>
  <si>
    <t>soubor</t>
  </si>
  <si>
    <t>722171215R00</t>
  </si>
  <si>
    <t>Potrubí z PEHD, D 50 x 4,6 mm</t>
  </si>
  <si>
    <t>15</t>
  </si>
  <si>
    <t>Koeficient: 0,2</t>
  </si>
  <si>
    <t>72101</t>
  </si>
  <si>
    <t>Kalové ponorné čerpadlo s plovákem h=8m; DN50 - D+M</t>
  </si>
  <si>
    <t>7212300</t>
  </si>
  <si>
    <t>Klapka zpětná DN 40 - D+M</t>
  </si>
  <si>
    <t>7212310</t>
  </si>
  <si>
    <t>Ventil uzavírací DN40 - D+M</t>
  </si>
  <si>
    <t>721290111R00</t>
  </si>
  <si>
    <t>Zkouška těsnosti kanalizace vodou DN 125</t>
  </si>
  <si>
    <t>Položka pořadí 1 : 18,00000</t>
  </si>
  <si>
    <t>998721102R00</t>
  </si>
  <si>
    <t>Přesun hmot pro vnitřní kanalizaci, výšky do 12 m</t>
  </si>
  <si>
    <t>722172634R00</t>
  </si>
  <si>
    <t>Potrubí z PPR Instaplast, teplá, D 40x6,7 mm</t>
  </si>
  <si>
    <t>13</t>
  </si>
  <si>
    <t>722172635R00</t>
  </si>
  <si>
    <t>Potrubí z PPR Instaplast, teplá, D 50x8,3 mm</t>
  </si>
  <si>
    <t>722172636R00</t>
  </si>
  <si>
    <t>Potrubí z PPR Instaplast, teplá, D 63x10,5 mm</t>
  </si>
  <si>
    <t>7+7+3</t>
  </si>
  <si>
    <t>722181233RV9</t>
  </si>
  <si>
    <t>Izolace návleková MIRELON PET tl. stěny 13 mm vnitřní průměr 40 mm</t>
  </si>
  <si>
    <t>Položka pořadí 7 : 15,60000</t>
  </si>
  <si>
    <t>722181233RW6</t>
  </si>
  <si>
    <t>Izolace návleková MIRELON PET tl. stěny 13 mm vnitřní průměr 50 mm</t>
  </si>
  <si>
    <t>Položka pořadí 8 : 4,80000</t>
  </si>
  <si>
    <t>722181233RY3</t>
  </si>
  <si>
    <t>Izolace návleková MIRELON PET tl. stěny 13 mm vnitřní průměr 63 mm</t>
  </si>
  <si>
    <t>Položka pořadí 9 : 20,40000</t>
  </si>
  <si>
    <t>722212440R00</t>
  </si>
  <si>
    <t>Štítky orientační na zeď</t>
  </si>
  <si>
    <t>722224111R00</t>
  </si>
  <si>
    <t>Kohouty plnicí a vypouštěcí DN 15</t>
  </si>
  <si>
    <t>722237124R00</t>
  </si>
  <si>
    <t>Kohout vod.kul.,2xvnitř.záv.GIACOMINI R250D DN 32</t>
  </si>
  <si>
    <t>722237125R00</t>
  </si>
  <si>
    <t>Kohout vod.kul.,2xvnitř.záv.GIACOMINI R250D DN 40</t>
  </si>
  <si>
    <t>722237126R00</t>
  </si>
  <si>
    <t>Kohout vod.kul.,2xvnitř.záv.GIACOMINI R250D DN 50</t>
  </si>
  <si>
    <t>722290226R00</t>
  </si>
  <si>
    <t>Zkouška tlaku potrubí závitového DN 50</t>
  </si>
  <si>
    <t>Včetně dodávky vody, uzavření a zabezpečení konců potrubí.</t>
  </si>
  <si>
    <t>722290234R00</t>
  </si>
  <si>
    <t>Proplach a dezinfekce vodovod.potrubí DN 80</t>
  </si>
  <si>
    <t>Včetně dodání desinfekčního prostředku.</t>
  </si>
  <si>
    <t>Položka pořadí 18 : 40,80000</t>
  </si>
  <si>
    <t>998722102R00</t>
  </si>
  <si>
    <t>Přesun hmot pro vnitřní vodovod, výšky do 12 m</t>
  </si>
  <si>
    <t>767995101R00</t>
  </si>
  <si>
    <t>Výroba a montáž kov. atypických konstr. do 5 kg</t>
  </si>
  <si>
    <t>Položka pořadí 5 : 18,00000*0,215</t>
  </si>
  <si>
    <t>Položka pořadí 18 : 40,80000*0,515</t>
  </si>
  <si>
    <t>7670000T00</t>
  </si>
  <si>
    <t>Dodávka atyp. ocel. konstrukcí pro uchycení potrubí</t>
  </si>
  <si>
    <t xml:space="preserve">kg    </t>
  </si>
  <si>
    <t>Položka pořadí 21 : 24,88200</t>
  </si>
  <si>
    <t>998767102R00</t>
  </si>
  <si>
    <t>Přesun hmot pro zámečnické konstr., výšky do 12 m</t>
  </si>
  <si>
    <t>R9709001</t>
  </si>
  <si>
    <t>Stavební výpomoce, pomocné zednické práce, burací práce a nespecifikované práce</t>
  </si>
  <si>
    <t xml:space="preserve">hod   </t>
  </si>
  <si>
    <t>POL3_1</t>
  </si>
  <si>
    <t>16</t>
  </si>
  <si>
    <t>210810045RT2</t>
  </si>
  <si>
    <t>Kabel CYKY-m 750 V 3 x 1,5 mm2 pevně uložený včetně dodávky CYKY 3Cx1.5</t>
  </si>
  <si>
    <t>RTS 13/ II</t>
  </si>
  <si>
    <t>210810046RT3</t>
  </si>
  <si>
    <t>Kabel CYKY-m 750 V 3 x 2,5 mm2 pevně uložený včetně dodávky CYKY 3Cx2.5</t>
  </si>
  <si>
    <t>210800116RT1</t>
  </si>
  <si>
    <t>Kabel CYKY 750 V 5x2,5 mm2 uložený pod omítkou včetně dodávky kabelu 5Cx2,5</t>
  </si>
  <si>
    <t>210810055RT1</t>
  </si>
  <si>
    <t>Kabel CYKY-m 750 V 5 x 1,5 mm2 pevně uložený včetně dodávky kabelu</t>
  </si>
  <si>
    <t>210800119RT1</t>
  </si>
  <si>
    <t>Kabel CYKY 750 V 7 žil uložený pod omítkou včetně dodávky kabelu 7x1,5 mm2</t>
  </si>
  <si>
    <t>210810049RT1</t>
  </si>
  <si>
    <t>Kabel CYKY-m 750 V 4 x 1,5 mm2 pevně uložený včetně dodávky kabelu</t>
  </si>
  <si>
    <t>210810057RT1</t>
  </si>
  <si>
    <t>Kabel CYKY-m 750 V 5 žil 4 až 16 mm pevně uložený včetně dodávky kabelu 5x4 mm2</t>
  </si>
  <si>
    <t>210802220RT1</t>
  </si>
  <si>
    <t>Šňůra CMFM 5 x 2,50 mm2 volně uložená včetně dodávky šňůry</t>
  </si>
  <si>
    <t>PC210802278</t>
  </si>
  <si>
    <t>Šňůra CMFM 5 x 10 mm2 volně uložená včetně dodávky šňůry</t>
  </si>
  <si>
    <t>210810057RT2</t>
  </si>
  <si>
    <t>Kabel CYKY-m 750 V 5 žil 4 až 16 mm pevně uložený včetně dodávky kabelu 5x6 mm2</t>
  </si>
  <si>
    <t>210800645RT1</t>
  </si>
  <si>
    <t>Vodič nn a vn CYA 4 mm2 uložený pevně včetně dodávky vodiče CYA 4</t>
  </si>
  <si>
    <t>PC210800788</t>
  </si>
  <si>
    <t xml:space="preserve">Kabel CYKY 750 V 4x70 mm2 uložený pod omítkou včetně dodávky kabelu </t>
  </si>
  <si>
    <t>210800646RT1</t>
  </si>
  <si>
    <t>Vodič nn a vn CYA 6 mm2 uložený pevně včetně dodávky vodiče CYA 6</t>
  </si>
  <si>
    <t>210800509RT1</t>
  </si>
  <si>
    <t>Vodič nn a vn CY 16 mm2 uložený v trubkách včetně dodávky vodiče CY 16</t>
  </si>
  <si>
    <t>210220321RT1</t>
  </si>
  <si>
    <t>Svorka na potrubí Bernard, včetně Cu pásku včetně dodávky svorky + Cu pásku</t>
  </si>
  <si>
    <t>210800649RT1</t>
  </si>
  <si>
    <t>Vodič nn a vn CYA 25 mm2 uložený pevně včetně dodávky vodiče CYA 25</t>
  </si>
  <si>
    <t>210100001R00</t>
  </si>
  <si>
    <t>Ukončení vodičů v rozvaděči + zapojení do 2,5 mm2</t>
  </si>
  <si>
    <t>PC222280784</t>
  </si>
  <si>
    <t>Kabel FTP kat.5e v trubkách dodávka a montáž</t>
  </si>
  <si>
    <t>210100003R00</t>
  </si>
  <si>
    <t>Ukončení vodičů v rozvaděči + zapojení do 16 mm2</t>
  </si>
  <si>
    <t>210100007R00</t>
  </si>
  <si>
    <t>Ukončení vodičů v rozvaděči + zapojení do 70 mm2</t>
  </si>
  <si>
    <t>PC34841235</t>
  </si>
  <si>
    <t>Svítidlo LED, průmyslové, přisazené dodávka a montáž</t>
  </si>
  <si>
    <t>"A" Průmyslové LED svítidlo ve vysokém krytí IP65. elektronický předřadník se stálým výstupem. Třída ochrany I. Těleso: polykarbonát v barvě světlešedá. Difuzor: polykarbonát s lineárními prizmaty. Bezpečnostní upínací spony: nerezová ocel. Pro přisazenou nebo závěsnou montáž. Konzoly Quick-fix, pro snadnou přisazenou montáž, jsou součástí dodávky. Ra&gt; 80, 4000 K. Světelný tok 6400 lm Příkon svítidla 53W</t>
  </si>
  <si>
    <t>PC34800655</t>
  </si>
  <si>
    <t>Svítidlo LED,kulaté, přisazené dodávka a montáž</t>
  </si>
  <si>
    <t>"B" Přisazené kruhové LED svítidlo. elektronický předřadník se stálým výstupem. Těleso: bílý polykarbonát. Difuzor: opálový polykarbonát. Elektrická Třída ochrany I, krytí IP65.S LED zdroji v barvě 4000K. světelný tok 1900 lm, příkon 20W</t>
  </si>
  <si>
    <t>PC3481004058</t>
  </si>
  <si>
    <t>Nouzové svítidlo, LED zdroj, IP65, 3 hodiny dodávka a montáž</t>
  </si>
  <si>
    <t>"N" Kompaktní LED nouzové přisazené svítidlo, udržovaný nebo neudržovaný provoz nastavitelný technikem provádějícím instalaci. Těleso a kryt: bílá polykarbonát. Difuzor: čirý polykarbonát. IP65, IK03, Elektrická Třída ochrany II. LED zdroje v barvě 6500K. Celkový výkon: 3 W Světelný tok: 94 lm</t>
  </si>
  <si>
    <t>PC21011004855</t>
  </si>
  <si>
    <t>Spínač zapuštěný jednopól. s orien.doutnavkou 1/So IP44 vč. dodávky strojku, doutn., rámečku a krytu</t>
  </si>
  <si>
    <t>PC210110055</t>
  </si>
  <si>
    <t>spínač jednopólový, řazení 1, nástěnný IP66 včetně dodávky spínače</t>
  </si>
  <si>
    <t>PC210110088</t>
  </si>
  <si>
    <t>Spínač nástěnný trojpól.25A - řaz. 3, IP44, dodávka a montáž</t>
  </si>
  <si>
    <t>PC2102658566</t>
  </si>
  <si>
    <t>zásuvka nástěnná 16A/230V, IP44 vč. dodávky zásuvky</t>
  </si>
  <si>
    <t>210111106U00</t>
  </si>
  <si>
    <t>Zásuvka prům s IP67 3P+N+PE 16A vč. dodávky zásuvky</t>
  </si>
  <si>
    <t>URS</t>
  </si>
  <si>
    <t>PC22015566632</t>
  </si>
  <si>
    <t>prostorový termostat vč. dodávky termostatu</t>
  </si>
  <si>
    <t>PC251253255</t>
  </si>
  <si>
    <t>tlačítko CENTRAL STOP ve skříňce vč. dodávky</t>
  </si>
  <si>
    <t xml:space="preserve">ks    </t>
  </si>
  <si>
    <t>PC35815778</t>
  </si>
  <si>
    <t>Spínač plovákový dodávka a montáž</t>
  </si>
  <si>
    <t>PC2158423633</t>
  </si>
  <si>
    <t>přepínač R-0-A v krabici IP65 dodávka a montáž</t>
  </si>
  <si>
    <t>PC21584236344</t>
  </si>
  <si>
    <t>přímotopný konvektor s vestavěným elektronickým termostatem 1000W dodávka a montáž</t>
  </si>
  <si>
    <t>405417050R</t>
  </si>
  <si>
    <t>Teplotní čidlo ETF-144/99 se senzorem</t>
  </si>
  <si>
    <t>42912016R</t>
  </si>
  <si>
    <t>nástěnný axiální ventilátor Otáčky [min-1]1460, porubí 250</t>
  </si>
  <si>
    <t>210010321RT1</t>
  </si>
  <si>
    <t>Krabice odbočná KR 68, se zapojením-kruhová vč.dodávky krabice 1903+svork+víčko</t>
  </si>
  <si>
    <t>210010301RT1</t>
  </si>
  <si>
    <t>Krabice přístrojová KP, bez zapojení, kruhová včetně dodávky KP 68/2</t>
  </si>
  <si>
    <t>210010313RT1</t>
  </si>
  <si>
    <t>Krabice odbočná KO 125, bez zapojení-čtvercová vč.dodávky KO 125+víčko</t>
  </si>
  <si>
    <t>PC210010478</t>
  </si>
  <si>
    <t>Krabice pancéřová z PH 8111,odbočná se zapojením vč. dodávky krabice</t>
  </si>
  <si>
    <t>34561406R</t>
  </si>
  <si>
    <t>Svorka WAGO 273-105 5x2,5</t>
  </si>
  <si>
    <t>220301021R00</t>
  </si>
  <si>
    <t>Lišta elektroinstalační L 20</t>
  </si>
  <si>
    <t>220301022R00</t>
  </si>
  <si>
    <t>Lišta elektroinstalační L 40</t>
  </si>
  <si>
    <t>34572109R</t>
  </si>
  <si>
    <t>Lišta vkládací z PVC délka 3 m  LV 24x22</t>
  </si>
  <si>
    <t>34572125R</t>
  </si>
  <si>
    <t>Lišta vkládací z PVC délka 3 m  LV 40x40</t>
  </si>
  <si>
    <t>210010012RT1</t>
  </si>
  <si>
    <t>Trubka tuhá z PVC volně/pod omítku + kolena 23 mm včetně dodávky trubky 1525</t>
  </si>
  <si>
    <t>210010023RT1</t>
  </si>
  <si>
    <t>Trubka tuhá z PVC uložená pevně, 29 mm včetně dodávky trubky 1532</t>
  </si>
  <si>
    <t>PC553473988</t>
  </si>
  <si>
    <t>žlab kabelový 125/50 mm vč. víka, spojek, kolen, výložníků a uchycení  s integrovanou spojkou</t>
  </si>
  <si>
    <t>PC210020338</t>
  </si>
  <si>
    <t>Žlab kabelový s přísluš., 125/50 mm s víkem vč.uchycení a výložníků</t>
  </si>
  <si>
    <t>Včetně kolen, T-kusů, prodlužovacích dílů, spojek apod.</t>
  </si>
  <si>
    <t>PC553473989</t>
  </si>
  <si>
    <t>žlab kabelový 62/50 mm vč. víka, spojek, kolen, výložníků a uchycení  s integrovanou spojkou</t>
  </si>
  <si>
    <t>PC210020345</t>
  </si>
  <si>
    <t>Žlab kabelový s přísluš., 62/50 mm s víkem vč.uchycení a výložníků</t>
  </si>
  <si>
    <t>211010006RT1</t>
  </si>
  <si>
    <t>Osazení hmoždinky do cihelného zdiva, HM 8 včetně dodávky hmoždinky</t>
  </si>
  <si>
    <t>PC358914799</t>
  </si>
  <si>
    <t>Samostatná rozváděčová  krytí IP54/20, V x Š x H 2000 x 800 x 400</t>
  </si>
  <si>
    <t>včetně příslušenství, přípojnice, vnitřní propojení, svorky, vývodky, apod</t>
  </si>
  <si>
    <t>35834346T</t>
  </si>
  <si>
    <t>Páčkový spínač APN-63-3 In 63 A, Ue 230/400 V a.c., 60/220 V d.c., 3-pól, šířka 3 moduly</t>
  </si>
  <si>
    <t>358938368T</t>
  </si>
  <si>
    <t>Svodič přepětí SVC-350-3N-MZS typ 2, In 20 kA, Uc 350 V a.c., Výměnné moduly, se signalizací, varistor</t>
  </si>
  <si>
    <t>PC3583544685</t>
  </si>
  <si>
    <t>Nástěnná rozvodnice OCEP vč.příslušenství (svorky,vývodky, krytí, vnitřní propojení, apod.) krytí IP55, jednokřídlé dveře, V x Š x H 1200 x 600 x 200</t>
  </si>
  <si>
    <t>358938361T</t>
  </si>
  <si>
    <t>Kombinovaný svodič bleskových proudů a přepětí SJBC-25E-3-MZS typ 1 + 2, Iimp 25 kA, Uc 350 V a.c., Výměnné moduly, se signalizací, jiskřiště, varistor</t>
  </si>
  <si>
    <t>35814028T</t>
  </si>
  <si>
    <t>Signálka s integrovanou LED, zelená, 230V AC</t>
  </si>
  <si>
    <t>R-položka</t>
  </si>
  <si>
    <t>POL12_0</t>
  </si>
  <si>
    <t>PC358140230</t>
  </si>
  <si>
    <t>Signálka s integrovanou LED, žlutá, 230V AC</t>
  </si>
  <si>
    <t>35814029T</t>
  </si>
  <si>
    <t>Signálka s integrovanou LED, bílá, 230V AC</t>
  </si>
  <si>
    <t xml:space="preserve">kus   </t>
  </si>
  <si>
    <t>35835681T</t>
  </si>
  <si>
    <t>Kolébkový přepínač MSK-001-102 Ith 16 A, Ue 250 V a.c., 12 V d.c., 1x přepínací kontakt, s mezipolohou</t>
  </si>
  <si>
    <t>35813320.AR</t>
  </si>
  <si>
    <t>Ovladač "Nouzové zastavení" kov XB4-BT845</t>
  </si>
  <si>
    <t>35838648T</t>
  </si>
  <si>
    <t>Odpínač válcových pojistek OPV22S-3 Ie 125 A, Ue 690 V, provedení s možností signalizace, pro válcové pojistkové vložky 22×58, 3-pól. provedení</t>
  </si>
  <si>
    <t>35824754R</t>
  </si>
  <si>
    <t>Odpínače pojistkové OPV 14/1</t>
  </si>
  <si>
    <t>RTS 15/ II</t>
  </si>
  <si>
    <t>35824711R</t>
  </si>
  <si>
    <t>Pojistky válcové PV14  4A gG</t>
  </si>
  <si>
    <t>35824725R</t>
  </si>
  <si>
    <t>Pojistky válcové PV22  25A gG</t>
  </si>
  <si>
    <t>35822106R</t>
  </si>
  <si>
    <t>Jistič do 63 A 1pólový charakter. B  LPN-4B-1</t>
  </si>
  <si>
    <t>RTS 16/ I</t>
  </si>
  <si>
    <t>35833869T</t>
  </si>
  <si>
    <t>Jistič LPN-6B-1 In 6 A, Ue 230 V a.c., 60 V d.c., charakteristika B, 1-pól, Icn 10 kA</t>
  </si>
  <si>
    <t>35833957T</t>
  </si>
  <si>
    <t>Jistič LPN-6B-2 In 6 A, Ue 230/400 V a.c., 60/220 V d.c., charakteristika B, 2-pól, Icn 10 kA</t>
  </si>
  <si>
    <t>35833871T</t>
  </si>
  <si>
    <t>Jistič LPN-10B-1 In 10 A, Ue 230 V a.c., 60 V d.c., charakteristika B, 1-pól, Icn 10 kA</t>
  </si>
  <si>
    <t>35834020T</t>
  </si>
  <si>
    <t>Jistič LPN-16B-3 In 16 A, Ue 230/400 V a.c., 60/220 V d.c., charakteristika B, 3-pól, Icn 10 kA</t>
  </si>
  <si>
    <t>35889026.AR</t>
  </si>
  <si>
    <t>Chránič proudový OFI25/4/030   OFI 40</t>
  </si>
  <si>
    <t>RTS 17/ I</t>
  </si>
  <si>
    <t>35836807T</t>
  </si>
  <si>
    <t>Proudový chránič OFI-25-4-100AC In 25 A, Ue 230/400 V a.c., Idn 100 mA, 4-pól, Inc 10 kA, typ AC</t>
  </si>
  <si>
    <t>35835309T</t>
  </si>
  <si>
    <t>Pomocný spínač PS-OF-1100 1x zapínací kontakt, 1x rozpínací kontakt, pro OF.-16-.., OF.-25-.., OF.-40-.., OF.-63-.., OF.-80-..</t>
  </si>
  <si>
    <t>35838271T</t>
  </si>
  <si>
    <t>Proudový chránič s nadproudovou ochranou OLI-6B-1N-030AC In 6 A, Ue 230 V a.c., charakteristika B, Idn 30 mA, 1+N-pól, Icn 10 kA, typ AC</t>
  </si>
  <si>
    <t>35838328T</t>
  </si>
  <si>
    <t>Proudový chránič s nadproudovou ochranou OLI-10B-1N-030AC-G In 10 A, Ue 230 V a.c., charakteristika B, Idn 30 mA, 1+N-pól, Icn 10 kA, typ AC-G</t>
  </si>
  <si>
    <t>35838463T</t>
  </si>
  <si>
    <t>Spouštěč motoru SM253-4 1,5 kW / 400 V / 50 Hz, In 4 A, rozsah nastavení 2,8 - 4 A, velikost 25</t>
  </si>
  <si>
    <t>35837903T</t>
  </si>
  <si>
    <t>Spouštěč motoru SM123-0,63 0,18 kW / 400 V / 50 Hz, In 0,63 A, rozsah nastavení 0,45 - 0,63 A, velikost 12</t>
  </si>
  <si>
    <t>35837904T</t>
  </si>
  <si>
    <t>Spouštěč motoru SM123-1 0,25 kW / 400 V / 50 Hz, In 1 A, rozsah nastavení 0,7 - 1 A, velikost 12</t>
  </si>
  <si>
    <t>35837927T</t>
  </si>
  <si>
    <t>Spínač PS-SM-B11 1x zapínací kontakt, 1x rozpínací kontakt, pro SM12, SM25, SM50, SM100, boční montáž</t>
  </si>
  <si>
    <t>35837888T</t>
  </si>
  <si>
    <t>Spínač PS-ST12X-C11 1x zapínací kontakt, 1x rozpínací kontakt, pro ST12, čelní montáž</t>
  </si>
  <si>
    <t>PC358257123</t>
  </si>
  <si>
    <t>PT-relé 230VAC 6A 4-pólové</t>
  </si>
  <si>
    <t>PC358939110354</t>
  </si>
  <si>
    <t>relé 4PK/6A/24V ovládací napětí 24/200 ÷ 240 V a.c., 24 V d.c.</t>
  </si>
  <si>
    <t>PC37421101205</t>
  </si>
  <si>
    <t>Transformátor 230/24V, 100VA</t>
  </si>
  <si>
    <t>PC37421101206</t>
  </si>
  <si>
    <t>Transformátor 230/12V, 100VA</t>
  </si>
  <si>
    <t>PC360190088</t>
  </si>
  <si>
    <t xml:space="preserve">Montáž nástěnného rozvaděče </t>
  </si>
  <si>
    <t>POL12_1</t>
  </si>
  <si>
    <t>PC358455225</t>
  </si>
  <si>
    <t>GSM Hlásič pro zasílání SMS,  vč. napáj.zdroje 12 V DC, 4x vstup,  bez SIM karty  ( SIM dodávkou provozovatele)</t>
  </si>
  <si>
    <t xml:space="preserve">sada  </t>
  </si>
  <si>
    <t>PC35834378</t>
  </si>
  <si>
    <t>Páčkový spínač 32-3 VČ. v.c. a POM. KONTAKTŮ 1/1 In 32 A, Ue 230/400 V a.c., 60/220 V d.c, 3-pól, šířka 3 moduly</t>
  </si>
  <si>
    <t>PC210122356</t>
  </si>
  <si>
    <t>Mtž svodič blesk nn 1st 1pól -35kA</t>
  </si>
  <si>
    <t>PC210120528</t>
  </si>
  <si>
    <t>Mtž jistič nn 3pól -63A ve skříni</t>
  </si>
  <si>
    <t>PC210120598</t>
  </si>
  <si>
    <t>Mtž jistič nn 1pól -25A ve skříni</t>
  </si>
  <si>
    <t>210120823R00</t>
  </si>
  <si>
    <t>Chránič proudový čtyřpólový do 40 A</t>
  </si>
  <si>
    <t>210120803R00</t>
  </si>
  <si>
    <t>Chránič proudový dvoupólový do 40 A</t>
  </si>
  <si>
    <t>210130003R00</t>
  </si>
  <si>
    <t>Stykač vzduchový vestavný SU 130 40 A 3póly</t>
  </si>
  <si>
    <t>210290761R00</t>
  </si>
  <si>
    <t>Montáž spouštěče do 15 kW</t>
  </si>
  <si>
    <t>358939331T</t>
  </si>
  <si>
    <t>Rozvodnice RZB-3N72-B pro zapuštěnou montáž, neprůhledné dveře, počet řad 3, počet modulů v řadě 24, krytí IP44,   PE+N, barva RAL9016, materiál : ocel-plech</t>
  </si>
  <si>
    <t>35813328.AR</t>
  </si>
  <si>
    <t>Ovladač otočný  kov XB4-BD33, 3 pevné</t>
  </si>
  <si>
    <t>35820206T</t>
  </si>
  <si>
    <t>Jistič BC160NT305-125-D 3-pól, In 125 A, Icu 25 kA, charakteristika distribuční D, nastavení Ir 100 - 125 A, Cu/Al kabely 2,5 - 95 mm2</t>
  </si>
  <si>
    <t>35820235T</t>
  </si>
  <si>
    <t>Napěťová spoušť SV-BC-X230 230, 400 V a.c./220 V d.c.  , pro BC160</t>
  </si>
  <si>
    <t>35820236T</t>
  </si>
  <si>
    <t>Připojovací sada CS-BC-A021 zadní přívod, Cu/Al pasy / kabelová oka, 3 ks, pro BC160</t>
  </si>
  <si>
    <t>35820227T</t>
  </si>
  <si>
    <t>Pomocný spínač PS-BC-0010 1x CO, 60 - 250 V a.c./d.c.  , pro BC160</t>
  </si>
  <si>
    <t>35838822T</t>
  </si>
  <si>
    <t>Odpínač válcových pojistek OPV10S-3 Ie 32 A, Ue 690 V, provedení s možností signalizace, pro válcové pojistkové vložky 10×38, 3-pól. provedení</t>
  </si>
  <si>
    <t>35896699T</t>
  </si>
  <si>
    <t>Pojistková vložka PV10 10A gG Un 500 V a.c./250 V d.c., velikost 10×38, gG - charakteristika pro všeobecné použití, Cd/Pb free</t>
  </si>
  <si>
    <t>35824729R</t>
  </si>
  <si>
    <t>Pojistky válcové PV22  63A gG</t>
  </si>
  <si>
    <t>35824729R1</t>
  </si>
  <si>
    <t>Pojistky válcové PV125  63A gG</t>
  </si>
  <si>
    <t>35833868T</t>
  </si>
  <si>
    <t>Jistič LPN-4B-1 In 4 A, Ue 230 V a.c., 60 V d.c., charakteristika B, 1-pól, Icn 10 kA</t>
  </si>
  <si>
    <t>35833892T</t>
  </si>
  <si>
    <t>Jistič LPN-10C-1 In 10 A, Ue 230 V a.c., 60 V d.c., charakteristika C, 1-pól, Icn 10 kA</t>
  </si>
  <si>
    <t>35834039T</t>
  </si>
  <si>
    <t>Jistič LPN-10C-3 In 10 A, Ue 230/400 V a.c., 60/220 V d.c., charakteristika C, 3-pól, Icn 10 kA</t>
  </si>
  <si>
    <t>35834041T</t>
  </si>
  <si>
    <t>Jistič LPN-16C-3 In 16 A, Ue 230/400 V a.c., 60/220 V d.c., charakteristika C, 3-pól, Icn 10 kA</t>
  </si>
  <si>
    <t>35833873T</t>
  </si>
  <si>
    <t>Jistič LPN-16B-1 In 16 A, Ue 230 V a.c., 60 V d.c., charakteristika B, 1-pól, Icn 10 kA</t>
  </si>
  <si>
    <t>35822002317R</t>
  </si>
  <si>
    <t>Jistič do 80 A 3 pól. charakterist. B, LTN-40B-3</t>
  </si>
  <si>
    <t>35834022T</t>
  </si>
  <si>
    <t>Jistič LPN-25B-3 In 25 A, Ue 230/400 V a.c., 60/220 V d.c., charakteristika B, 3-pól, Icn 10 kA</t>
  </si>
  <si>
    <t>35834021T</t>
  </si>
  <si>
    <t>Jistič LPN-20B-3 In 20 A, Ue 230/400 V a.c., 60/220 V d.c., charakteristika B, 3-pól, Icn 10 kA</t>
  </si>
  <si>
    <t>35835275T</t>
  </si>
  <si>
    <t>Proudový chránič OFI-25-2-100A In 25 A, Ue 230 V a.c., Idn 100 mA, 2-pól, Inc 10 kA, typ A</t>
  </si>
  <si>
    <t>35837908T</t>
  </si>
  <si>
    <t>Spouštěč motoru SM123-6,3 2,2 kW / 400 V / 50 Hz, In 6,3 A, rozsah nastavení 4,5 - 6,3 A, velikost 12</t>
  </si>
  <si>
    <t>35837915T</t>
  </si>
  <si>
    <t>Spouštěč motoru SM253-25 11 kW / 400 V / 50 Hz, In 25 A, rozsah nastavení 20 - 25 A, velikost 25</t>
  </si>
  <si>
    <t>35837913T</t>
  </si>
  <si>
    <t>Spouštěč motoru SM253-16 7,5 kW / 400 V / 50 Hz, In 16 A, rozsah nastavení 11 - 16 A, velikost 25</t>
  </si>
  <si>
    <t>35837869T</t>
  </si>
  <si>
    <t>Stykač ST253-25-A230 11 kW / 400 V / 50 Hz / AC-3, Ie 25 A / AC-3, Uc 230 V a.c., velikost 25</t>
  </si>
  <si>
    <t>35837861T</t>
  </si>
  <si>
    <t>Stykač ST123-7-A230-10 3 kW / 400 V / 50 Hz / AC-3, Ie 7 A / AC-3, Uc 230 V a.c., 1x zapínací kontakt, velikost 12</t>
  </si>
  <si>
    <t>35837866T</t>
  </si>
  <si>
    <t>Stykač ST253-17-A024 7,5 kW / 400 V / 50 Hz / AC-3, Ie 17 A / AC-3, Uc 24 V a.c., velikost 25</t>
  </si>
  <si>
    <t>35836615T</t>
  </si>
  <si>
    <t>Instalační stykač RSI-20-11-A024 Ith 20 A, Uc 24 V a.c., 1x zapínací kontakt, 1x rozpínací kontakt</t>
  </si>
  <si>
    <t>PC358996362</t>
  </si>
  <si>
    <t>frekvenční měnič 15 kW</t>
  </si>
  <si>
    <t>PC325354523</t>
  </si>
  <si>
    <t>frekvenční měnič 4 kW</t>
  </si>
  <si>
    <t>PC3253545234</t>
  </si>
  <si>
    <t>frekvenční měnič 7,5 kW</t>
  </si>
  <si>
    <t>35835568T</t>
  </si>
  <si>
    <t>Multifunkční časové relé MCR-08-001-A230 In 8 A, Un 230 V a.c., 1x přepínací kontakt, počet funkcí 16</t>
  </si>
  <si>
    <t xml:space="preserve">Montáž  rozvaděče </t>
  </si>
  <si>
    <t>35835675T</t>
  </si>
  <si>
    <t>Impulzní relé MIR-16-001-A230 In 16 A, In 16 A, Un 230 V a.c., Un 230 V a.c., 1x přepínací kontakt, 1 x přepínací kontakt</t>
  </si>
  <si>
    <t>35836881T</t>
  </si>
  <si>
    <t>Digitální spínací hodiny MAR-16-001-A230 In 16 A, Uc 230 V a.c., 1x přepínací kontakt, týdenní program, 1 kanál</t>
  </si>
  <si>
    <t>včetně soumrakového čidla</t>
  </si>
  <si>
    <t>PC257736688</t>
  </si>
  <si>
    <t>Snímač hladiny MAVE 2-S2 včetně sond dodávka a montáž</t>
  </si>
  <si>
    <t>35838329T</t>
  </si>
  <si>
    <t>Proudový chránič s nadproudovou ochranou OLI-16B-1N-030AC-G In 16 A, Ue 230 V a.c., charakteristika B, Idn 30 mA, 1+N-pól, Icn 10 kA, typ AC-G</t>
  </si>
  <si>
    <t>905      R01</t>
  </si>
  <si>
    <t>Hzs-revize provoz.souboru a st.obj. Revize</t>
  </si>
  <si>
    <t>h</t>
  </si>
  <si>
    <t>PC905122      R01</t>
  </si>
  <si>
    <t>Stavební výpomoci</t>
  </si>
  <si>
    <t>PC905123      R01</t>
  </si>
  <si>
    <t>úprava stávajícího rozváděče včetně jističe 3x160A</t>
  </si>
  <si>
    <t>PC210810078</t>
  </si>
  <si>
    <t>Kabel CYKY-m 750 V 19 x 1,5 mm2 pevně uložený včetně dodávky kabelu</t>
  </si>
  <si>
    <t>R_3031392</t>
  </si>
  <si>
    <t>Bazénová technologie  D+M, viz samostatný rozpočet</t>
  </si>
  <si>
    <t>R_3031391</t>
  </si>
  <si>
    <t>Bazény a atrakce  D+M, viz samostatný rozpočet</t>
  </si>
  <si>
    <t>113106241R00</t>
  </si>
  <si>
    <t>Rozebrání ploch komunikací ze silničních panelů</t>
  </si>
  <si>
    <t>15*8</t>
  </si>
  <si>
    <t>130901121RT1</t>
  </si>
  <si>
    <t>Bourání konstrukcí z betonu prostého ve vykopávk. pneumatickým kladivem</t>
  </si>
  <si>
    <t>patky oplocení: : 0,3*0,3*0,6*18</t>
  </si>
  <si>
    <t>výkop na úroveň -1,800 m: : 13,85*7,65*0,9</t>
  </si>
  <si>
    <t>TČ: : 1,2*0,6*0,8</t>
  </si>
  <si>
    <t>95,35+0,576</t>
  </si>
  <si>
    <t>162701155R00</t>
  </si>
  <si>
    <t>Vodorovné přemístění výkopku z hor.5-7 do 10000 m</t>
  </si>
  <si>
    <t>167101151R00</t>
  </si>
  <si>
    <t>Nakládání výkopku z hor.5-7 v množství do 100 m3</t>
  </si>
  <si>
    <t>181101101R00</t>
  </si>
  <si>
    <t>Úprava pláně v zářezech v hor. 1-4, bez zhutnění</t>
  </si>
  <si>
    <t>13,85*7,65</t>
  </si>
  <si>
    <t>(95,92+0,972)*1,65</t>
  </si>
  <si>
    <t>R_3031405</t>
  </si>
  <si>
    <t>Ruční začištění výkopu</t>
  </si>
  <si>
    <t>271531113R00</t>
  </si>
  <si>
    <t>Polštář základu z kameniva hr. drceného 16-32 mm</t>
  </si>
  <si>
    <t>tl.500 mm: : 13,85*7,65*0,5</t>
  </si>
  <si>
    <t>Edef = 40 MPa: : (2,8*0,8+1,7*0,8)*0,3</t>
  </si>
  <si>
    <t>tl.400 mm: : (13,85*7,65-4,5*0,8)*0,4*1,035</t>
  </si>
  <si>
    <t>základky: : (1,1*0,58+0,8*0,6)*0,1</t>
  </si>
  <si>
    <t>273351215RT1</t>
  </si>
  <si>
    <t>Bednění stěn základových desek - zřízení bednicí materiál prkna</t>
  </si>
  <si>
    <t>(13,85*2+7,65+0,8*4)*0,3</t>
  </si>
  <si>
    <t>6,16*0,2</t>
  </si>
  <si>
    <t>273351216R00</t>
  </si>
  <si>
    <t>Bednění stěn základových desek - odstranění</t>
  </si>
  <si>
    <t>Včetně očištění, vytřídění a uložení bednicího materiálu.</t>
  </si>
  <si>
    <t>273361821R00</t>
  </si>
  <si>
    <t>Výztuž základových desek z beton. oceli 10505 (R)</t>
  </si>
  <si>
    <t>filtry - deska 400 mm - viz výkaz výztuže: : (191,479+290)*0,001</t>
  </si>
  <si>
    <t>273361921RT8</t>
  </si>
  <si>
    <t>Výztuž základových desek ze svařovaných sítí průměr drátu  8,0, oka 100/100 mm KY81</t>
  </si>
  <si>
    <t>viz výkaz výztuže: : 2620*0,001</t>
  </si>
  <si>
    <t>275313711R00</t>
  </si>
  <si>
    <t>Beton základových patek prostý C 25/30</t>
  </si>
  <si>
    <t>TČ: : 1,2*0,6*0,95*1,035</t>
  </si>
  <si>
    <t>TČ: : (1,2+0,6)*2*0,3</t>
  </si>
  <si>
    <t>310236251RT1</t>
  </si>
  <si>
    <t>Zazdívka otvorů pl.0, 09 m2 cihlami, tl. zdi 45 cm s použitím suché maltové směsi</t>
  </si>
  <si>
    <t>č.105: : 2</t>
  </si>
  <si>
    <t>317121047RT4</t>
  </si>
  <si>
    <t>Překlad nenosný pórobeton, světlost otv. do 105 cm překlad nenosný NEP 15 P4,4 124 x 24,9 x 15 cm</t>
  </si>
  <si>
    <t>342255028R00</t>
  </si>
  <si>
    <t>Příčky z desek Ytong tl. 15 cm</t>
  </si>
  <si>
    <t>č.104: : 5,1*3,25-0,9*1,97</t>
  </si>
  <si>
    <t>342948111R00</t>
  </si>
  <si>
    <t>Ukotvení příček k cihel.konstr. kotvami na hmožd.</t>
  </si>
  <si>
    <t>Včetně dodávky kotev i spojovacího materiálu.</t>
  </si>
  <si>
    <t>3,25*2</t>
  </si>
  <si>
    <t>342264051RT2</t>
  </si>
  <si>
    <t>Podhled sádrokartonový na zavěšenou ocel. konstr. desky protipožární tl. 12,5 mm, bez izolace</t>
  </si>
  <si>
    <t>č.104: : 5,88</t>
  </si>
  <si>
    <t>č.105: : 7,02</t>
  </si>
  <si>
    <t>č.106: : 3,12</t>
  </si>
  <si>
    <t>342264098RT2</t>
  </si>
  <si>
    <t>Příplatek k podhledu sádrokart. za plochu do 10 m2 pro plochy 2 - 5 m2</t>
  </si>
  <si>
    <t>342264098RT3</t>
  </si>
  <si>
    <t>Příplatek k podhledu sádrokart. za plochu do 10 m2 pro plochy 5 - 10 m2</t>
  </si>
  <si>
    <t>5,88+7,02</t>
  </si>
  <si>
    <t>342267111RT2</t>
  </si>
  <si>
    <t>Obklad trámů sádrokartonem dvoustranný do 0,5/0,5m desky protipožární tl. 12,5 mm</t>
  </si>
  <si>
    <t>odvětrání - vodorovné: : 4,4</t>
  </si>
  <si>
    <t>342267113RT4</t>
  </si>
  <si>
    <t>Obklad trámů sádrokartonem čtyřstranný do 0,5/0,5m desky protipožární impreg. tl. 12,5 mm</t>
  </si>
  <si>
    <t>odvětrání - svislé: : 2,3</t>
  </si>
  <si>
    <t>434351141R00</t>
  </si>
  <si>
    <t>Bednění stupňů přímočarých - zřízení</t>
  </si>
  <si>
    <t>č.102 - schody: : 1,5*0,6+1*0,3+0,3*0,15</t>
  </si>
  <si>
    <t>434351142R00</t>
  </si>
  <si>
    <t>Bednění stupňů přímočarých - odstranění</t>
  </si>
  <si>
    <t>612421421R00</t>
  </si>
  <si>
    <t>Oprava vápen.omítek stěn do 50 % pl. - hladkých</t>
  </si>
  <si>
    <t>Včetně pomocného pracovního lešení o výšce podlahy do 1900 mm a pro zatížení do 1,5 kPa.</t>
  </si>
  <si>
    <t>viz pol.97801-3161: : 188,77</t>
  </si>
  <si>
    <t>612474410R00</t>
  </si>
  <si>
    <t>Omítka stěn vnitřní tenkovrstvá vápenná - štuk</t>
  </si>
  <si>
    <t>viz pol.61248-1211: : 29,539</t>
  </si>
  <si>
    <t>612481211RU1</t>
  </si>
  <si>
    <t>Montáž výztužné sítě(perlinky)do stěrky-vnit.stěny včetně výztužné sítě a stěrkového tmelu Terranova</t>
  </si>
  <si>
    <t>nová příčka - č.103: : 5,24*3,25-0,9*1,97</t>
  </si>
  <si>
    <t xml:space="preserve">                     č.104: : 4,94*3,25-0,9*1,97</t>
  </si>
  <si>
    <t>620991121R00</t>
  </si>
  <si>
    <t>Zakrývání výplní vnějších otvorů z lešení</t>
  </si>
  <si>
    <t>0,9*0,6*3+1,2*2,05+1*2,05+1,2*2,1</t>
  </si>
  <si>
    <t>622422311R00</t>
  </si>
  <si>
    <t>Oprava vnějších omítek vápen. hladk. II, do 30 %</t>
  </si>
  <si>
    <t>Včetně barvení vždy celé plochy (100%), s výjimkou položek oprav omítek drásaných.</t>
  </si>
  <si>
    <t>viz pol.62290-4112: : 104,3375</t>
  </si>
  <si>
    <t>622471116R00</t>
  </si>
  <si>
    <t>Úprava stěn aktivovaným štukem s přísadou</t>
  </si>
  <si>
    <t>622471317R00</t>
  </si>
  <si>
    <t>Nátěr nebo nástřik stěn vnějších, složitost 1 - 2</t>
  </si>
  <si>
    <t>Penetrace + 2 x krycí nátěr.</t>
  </si>
  <si>
    <t>622904112R00</t>
  </si>
  <si>
    <t>Očištění fasád tlakovou vodou složitost 1 - 2</t>
  </si>
  <si>
    <t>TO: : 10,45*(2+2,85)</t>
  </si>
  <si>
    <t>11,8*2,6*2</t>
  </si>
  <si>
    <t>odpočet otvory: : -8,65</t>
  </si>
  <si>
    <t>špalety: : 2,1*0,15*3</t>
  </si>
  <si>
    <t>filtry - P.B. 50 mm: : (13,85*7,65-4,5*0,8)*0,05</t>
  </si>
  <si>
    <t>č.102 - schody: : 1*1,5*0,3+1,5*0,3*0,15</t>
  </si>
  <si>
    <t>631316231R00</t>
  </si>
  <si>
    <t>Hlazení betonových mazanin, strojně</t>
  </si>
  <si>
    <t>filtry - žb.deska: : 13,85*7,65-4,5*0,8</t>
  </si>
  <si>
    <t>632421215RT2</t>
  </si>
  <si>
    <t>Potěr WEBER Saint-Gobain, strojní zprac., tl.15 mm weberfloor 4160, samonivelační, pevnost 30 MPa</t>
  </si>
  <si>
    <t>č.102: : 55,05-1,3*1,5-0,6*0,6-1*1,75</t>
  </si>
  <si>
    <t>č.103: : 28,91</t>
  </si>
  <si>
    <t>642942111RU5</t>
  </si>
  <si>
    <t>Osazení zárubní dveřních ocelových, pl. do 2,5 m2 včetně dodávky zárubně  90 x 197 x 16 cm</t>
  </si>
  <si>
    <t>Z/4: : 1</t>
  </si>
  <si>
    <t>642944121RT6</t>
  </si>
  <si>
    <t>Osazení ocelových zárubní dodatečně do 2,5 m2 včetně dodávky zárubně 110x197x11 cm</t>
  </si>
  <si>
    <t>Z/3 (1000x1970): : 1</t>
  </si>
  <si>
    <t>648951411R00</t>
  </si>
  <si>
    <t>Osazení parapetních desek dřevěných š. do 25 cm</t>
  </si>
  <si>
    <t>PL/1: : 0,9*3</t>
  </si>
  <si>
    <t>642200011RAC</t>
  </si>
  <si>
    <t>Vybour. otvoru dveře 1kř, překlad, zárubeň, práh zeď tloušťky 45 cm</t>
  </si>
  <si>
    <t>Agregovaná položka</t>
  </si>
  <si>
    <t>POL2_</t>
  </si>
  <si>
    <t>č.102 - Z/3: : 1</t>
  </si>
  <si>
    <t>642202011RAB</t>
  </si>
  <si>
    <t>Zazdění dveří jednokřídlových, omítka zeď tloušťky 30 cm</t>
  </si>
  <si>
    <t>č.102x103: : 1</t>
  </si>
  <si>
    <t>642202011RAC</t>
  </si>
  <si>
    <t>Zazdění dveří jednokřídlových, omítka zeď tloušťky 45 cm</t>
  </si>
  <si>
    <t>č.103: : 1</t>
  </si>
  <si>
    <t>642202012RAC</t>
  </si>
  <si>
    <t>Zazdění dveří dvoukřídlových, omítka zeď tloušťky 45 cm</t>
  </si>
  <si>
    <t>č.102: : 1</t>
  </si>
  <si>
    <t>60780012R</t>
  </si>
  <si>
    <t>Parapet interiér Topset Standard š. 250 mm bílý s nosem výšky 40 mm</t>
  </si>
  <si>
    <t>2,7*1,1</t>
  </si>
  <si>
    <t>941955001R00</t>
  </si>
  <si>
    <t>Lešení lehké pomocné, výška podlahy do 1,2 m</t>
  </si>
  <si>
    <t>filtry - opláštění: : 13,72*1,2</t>
  </si>
  <si>
    <t>č.102-106: : 99,98</t>
  </si>
  <si>
    <t>podhled - č.104: : 5,88</t>
  </si>
  <si>
    <t xml:space="preserve">                č.106: : 3,12</t>
  </si>
  <si>
    <t>TO - fasáda: : (11,8+10,45)*2*1,2+1,2*8*1,2</t>
  </si>
  <si>
    <t>941955002R00</t>
  </si>
  <si>
    <t>Lešení lehké pomocné, výška podlahy do 1,9 m</t>
  </si>
  <si>
    <t>č.101: : 101,66</t>
  </si>
  <si>
    <t>941955003R00</t>
  </si>
  <si>
    <t>Lešení lehké pomocné, výška podlahy do 2,5 m</t>
  </si>
  <si>
    <t>7,4*1,2</t>
  </si>
  <si>
    <t>952901111R00</t>
  </si>
  <si>
    <t>Vyčištění budov o výšce podlaží do 4 m</t>
  </si>
  <si>
    <t>TO: : 11,8*10,45</t>
  </si>
  <si>
    <t>952902110R00</t>
  </si>
  <si>
    <t>Čištění zametáním v místnostech a chodbách</t>
  </si>
  <si>
    <t>filtry: : 101,66</t>
  </si>
  <si>
    <t>953761137R00</t>
  </si>
  <si>
    <t>Odvětrání troubami PVC kruhovými 317x7,7 mm</t>
  </si>
  <si>
    <t xml:space="preserve">odvětrání D 250 mm, včetně hlavice a zednických: : </t>
  </si>
  <si>
    <t>výpomocí: : 13</t>
  </si>
  <si>
    <t>953941312R00</t>
  </si>
  <si>
    <t>Osazení hasicího přístroje na stěnu</t>
  </si>
  <si>
    <t>953981303R00</t>
  </si>
  <si>
    <t>Chemické kotvy, cihly, hl. 110 mm, M12, malta POLY</t>
  </si>
  <si>
    <t>filtry - podpora 60/150: : 6</t>
  </si>
  <si>
    <t>959791114R00</t>
  </si>
  <si>
    <t>Odvětrávací trouby z PVC, js 140 mm</t>
  </si>
  <si>
    <t>č.104: : 1</t>
  </si>
  <si>
    <t>44984124R</t>
  </si>
  <si>
    <t>Přístroj hasicí práškový NEURUPPIN PG 6 PDC</t>
  </si>
  <si>
    <t>44984142R</t>
  </si>
  <si>
    <t>Přístroj hasicí sněhový S5Kte</t>
  </si>
  <si>
    <t>963016111R00</t>
  </si>
  <si>
    <t>DMTZ podhledu SDK, kovová kce., 1xoplášť.12,5 mm</t>
  </si>
  <si>
    <t>963042819R00</t>
  </si>
  <si>
    <t>Bourání schodišťových stupňů betonových</t>
  </si>
  <si>
    <t>2,4*4+1,2*4</t>
  </si>
  <si>
    <t>963053936R00</t>
  </si>
  <si>
    <t>Bourání ŽB schodišťových ramen samonosných</t>
  </si>
  <si>
    <t>(2,4+1,2)*1,2</t>
  </si>
  <si>
    <t>965042131R00</t>
  </si>
  <si>
    <t>Bourání mazanin betonových  tl. 10 cm, pl. 4 m2</t>
  </si>
  <si>
    <t>č.102 - základ: : 1,2*1*0,1+2,5*0,6*0,1</t>
  </si>
  <si>
    <t>965042221R00</t>
  </si>
  <si>
    <t>Bourání mazanin betonových tl. nad 10 cm, pl. 1 m2</t>
  </si>
  <si>
    <t>č.102 - základ: : 1,4*0,6*0,3*2</t>
  </si>
  <si>
    <t>965042241RT4</t>
  </si>
  <si>
    <t>Bourání mazanin betonových tl. nad 10 cm, nad 4 m2 pneumat. kladivo, tl. mazaniny 10 - 15 cm</t>
  </si>
  <si>
    <t>okapový chodník: : (11,8+1+10,45)*2*0,5*0,15</t>
  </si>
  <si>
    <t>965081813RT2</t>
  </si>
  <si>
    <t>Bourání dlažeb terac.,čedič. tl.do 30 mm, nad 1 m2 sbíječkou, dlaždice teracové</t>
  </si>
  <si>
    <t>968061112R00</t>
  </si>
  <si>
    <t>Vyvěšení dřevěných okenních křídel pl. do 1,5 m2</t>
  </si>
  <si>
    <t>968062354R00</t>
  </si>
  <si>
    <t>Vybourání dřevěných rámů oken dvojitých pl. 1 m2</t>
  </si>
  <si>
    <t>0,9*0,6*3</t>
  </si>
  <si>
    <t>968071125R00</t>
  </si>
  <si>
    <t>Vyvěšení, zavěšení kovových křídel dveří pl. 2 m2</t>
  </si>
  <si>
    <t>968071126R00</t>
  </si>
  <si>
    <t>Vyvěšení, zavěšení kovových křídel dveří nad 2 m2</t>
  </si>
  <si>
    <t>968072455R00</t>
  </si>
  <si>
    <t>Vybourání kovových dveřních zárubní pl. do 2 m2</t>
  </si>
  <si>
    <t>č.103: : 0,9*1,97</t>
  </si>
  <si>
    <t>968072456R00</t>
  </si>
  <si>
    <t>Vybourání kovových dveřních zárubní pl. nad 2 m2</t>
  </si>
  <si>
    <t>č.102: : 2,4*2,05</t>
  </si>
  <si>
    <t>976085311R00</t>
  </si>
  <si>
    <t>Vybourání kanal.rámů a poklopů plochy do 0,6 m2</t>
  </si>
  <si>
    <t>978013161R00</t>
  </si>
  <si>
    <t>Otlučení omítek vnitřních stěn v rozsahu do 50 %</t>
  </si>
  <si>
    <t>č.102: : 98,3</t>
  </si>
  <si>
    <t>č.103: : 61</t>
  </si>
  <si>
    <t>č.104: : 6,42</t>
  </si>
  <si>
    <t>č.105: : 13,85</t>
  </si>
  <si>
    <t>č.106: : 9,2</t>
  </si>
  <si>
    <t>978015241R00</t>
  </si>
  <si>
    <t>Otlučení omítek vnějších MVC v složit.1-4 do 30 %</t>
  </si>
  <si>
    <t>979094441R00</t>
  </si>
  <si>
    <t>Očištění vybour. panelů s výplní kamen. těženým</t>
  </si>
  <si>
    <t>711212000R00</t>
  </si>
  <si>
    <t>Penetrace podkladu pod hydroizolační nátěr,vč.dod.</t>
  </si>
  <si>
    <t>podlaha - č.105: : 7,02+9,75*0,1</t>
  </si>
  <si>
    <t xml:space="preserve">                č.106: : 3,12+5,99*0,1</t>
  </si>
  <si>
    <t>v.1800 mm - č.104: : 16,16</t>
  </si>
  <si>
    <t xml:space="preserve">                     č.105: : 17,55</t>
  </si>
  <si>
    <t xml:space="preserve">                     č.106: : 10,78</t>
  </si>
  <si>
    <t>711212002R00</t>
  </si>
  <si>
    <t>Hydroizolační povlak - nátěr nebo stěrka</t>
  </si>
  <si>
    <t>dvouvrstvá</t>
  </si>
  <si>
    <t>711212601R00</t>
  </si>
  <si>
    <t>Těsnicí pás do spoje podlaha - stěna</t>
  </si>
  <si>
    <t>č.105: : 9,75</t>
  </si>
  <si>
    <t>č.106: : 5,99</t>
  </si>
  <si>
    <t>711212602R00</t>
  </si>
  <si>
    <t>Těsnicí roh vnější, vnitřní do spoje podlaha-stěna</t>
  </si>
  <si>
    <t>č.105: : 4</t>
  </si>
  <si>
    <t>č.106: : 6</t>
  </si>
  <si>
    <t>762085140R00</t>
  </si>
  <si>
    <t>Hoblování viditelných částí krovu čtyřstranné</t>
  </si>
  <si>
    <t>RTS 19/ I</t>
  </si>
  <si>
    <t>hranoly: : 385</t>
  </si>
  <si>
    <t>762132135RT3</t>
  </si>
  <si>
    <t>Montáž bednění stěn, prkna hoblovaná 32 mm na sraz včetně dodávky řeziva, prkna tl. 24 mm</t>
  </si>
  <si>
    <t>filtry: : 125,3</t>
  </si>
  <si>
    <t>762195000R00</t>
  </si>
  <si>
    <t>Spojovací a ochranné prostředky pro montáž stěn</t>
  </si>
  <si>
    <t>filtry: : 125,3*0,024</t>
  </si>
  <si>
    <t>762332120R00</t>
  </si>
  <si>
    <t>Montáž vázaných krovů pravidelných do 224 cm2</t>
  </si>
  <si>
    <t>60/150: : 4</t>
  </si>
  <si>
    <t>80/80: : 52</t>
  </si>
  <si>
    <t>120/160: : 135</t>
  </si>
  <si>
    <t>80/160: : 52</t>
  </si>
  <si>
    <t>762332130R00</t>
  </si>
  <si>
    <t>Montáž vázaných krovů pravidelných do 288 cm2</t>
  </si>
  <si>
    <t>150/150: : 80,9</t>
  </si>
  <si>
    <t>150/180: : 61,1</t>
  </si>
  <si>
    <t>762342203RT2</t>
  </si>
  <si>
    <t>Montáž laťování střech, vzdálenost latí 22 - 36 cm včetně dodávky řeziva, latě 3/5 cm</t>
  </si>
  <si>
    <t>13,45*8,22</t>
  </si>
  <si>
    <t>762395000R00</t>
  </si>
  <si>
    <t>Spojovací a ochranné prostředky pro střechy</t>
  </si>
  <si>
    <t>hranoly: : 7,1</t>
  </si>
  <si>
    <t>latě: : 370*0,05*0,03</t>
  </si>
  <si>
    <t>762911111R00</t>
  </si>
  <si>
    <t>Impregnace řeziva máčením Bochemit QB</t>
  </si>
  <si>
    <t>hranoly: : 207,75</t>
  </si>
  <si>
    <t>latě: : 370*0,16</t>
  </si>
  <si>
    <t>opláštění: : 125,3*2*1,1</t>
  </si>
  <si>
    <t>R_3031498</t>
  </si>
  <si>
    <t>Demontáž dřevěné pergoly a mobiliáře, vč.odvozu, využití pro palivové dřevo</t>
  </si>
  <si>
    <t>R_3031513</t>
  </si>
  <si>
    <t>Sanace dřevěného stropu</t>
  </si>
  <si>
    <t xml:space="preserve">odhad, dle skutečnosti při realizaci: : </t>
  </si>
  <si>
    <t xml:space="preserve">zadáno 200 Kč/m2: : </t>
  </si>
  <si>
    <t>60515224R</t>
  </si>
  <si>
    <t>Hranol SM/JD 1 12x18 délka 300-600 cm</t>
  </si>
  <si>
    <t>7,1*1,1</t>
  </si>
  <si>
    <t>998762102R00</t>
  </si>
  <si>
    <t>Přesun hmot pro tesařské konstrukce, výšky do 12 m</t>
  </si>
  <si>
    <t>764905201RT1</t>
  </si>
  <si>
    <t>Lindab,krytina z trapéz.plechů LTP/LVP 45,na dřevo tl. 0,5 mm, povrchová úprava Classic</t>
  </si>
  <si>
    <t>včetně ochranné mřížky, větracího pásu, spojovacích prostředků a pomocného lešení.</t>
  </si>
  <si>
    <t>filtry: : 13,45*8,22</t>
  </si>
  <si>
    <t>764812330R00</t>
  </si>
  <si>
    <t>Oplechování okapů,živičná krytina,lak.Pz,rš 330 mm</t>
  </si>
  <si>
    <t>filtry - K3: : 13,45</t>
  </si>
  <si>
    <t>764819212R00</t>
  </si>
  <si>
    <t>Odpadní trouby kruhové z lak.Pz plechu, D 100 mm</t>
  </si>
  <si>
    <t>včetně kolena, objímky, spojovacího materiálu a zednické výpomoci.</t>
  </si>
  <si>
    <t>filtry - K2: : 6,4</t>
  </si>
  <si>
    <t>764815212R00</t>
  </si>
  <si>
    <t>Žlab podokapní půlkruh.z lak.Pz plechu, rš 330 mm</t>
  </si>
  <si>
    <t>včetně háku, čela a spojky.</t>
  </si>
  <si>
    <t>filtry - K1: : 13,45</t>
  </si>
  <si>
    <t>764815810R00</t>
  </si>
  <si>
    <t>Kotlík žlabový oválný z lak. Pz plechu, 330/100 mm</t>
  </si>
  <si>
    <t>764814533R00</t>
  </si>
  <si>
    <t>Závětrná lišta z lakovaného Pz plechu, rš 333 mm</t>
  </si>
  <si>
    <t>filtry - K4: : 30,5</t>
  </si>
  <si>
    <t>764816133R00</t>
  </si>
  <si>
    <t>Oplechování parapetů, lakovaný Pz plech, rš 330 mm</t>
  </si>
  <si>
    <t>PL/1: : 0,9*3*1,05</t>
  </si>
  <si>
    <t>764410850R00</t>
  </si>
  <si>
    <t>Demontáž oplechování parapetů,rš od 100 do 330 mm</t>
  </si>
  <si>
    <t>0,9*3</t>
  </si>
  <si>
    <t>998764101R00</t>
  </si>
  <si>
    <t>Přesun hmot pro klempířské konstr., výšky do 6 m</t>
  </si>
  <si>
    <t>766420010RAA</t>
  </si>
  <si>
    <t>Obklad podhledu palubkami pero-drážka palubky SM/JD, lakování</t>
  </si>
  <si>
    <t>Podkladový rošt, obklad palubkami z měkkého dřeva šířky do 8 cm na pero a drážku, dodávka materiálu, nátěr dvojnásobný syntetickým lakem.</t>
  </si>
  <si>
    <t>filtry: : 8,22*0,4*2+13,45*0,6*2</t>
  </si>
  <si>
    <t>767911822R00</t>
  </si>
  <si>
    <t>Demontáž drátěného pletiva výšky do 2,0 m</t>
  </si>
  <si>
    <t>15+15+8</t>
  </si>
  <si>
    <t>767996801R00</t>
  </si>
  <si>
    <t>Demontáž atypických ocelových konstr. do 50 kg</t>
  </si>
  <si>
    <t>sloupky oplocení: : 18*10</t>
  </si>
  <si>
    <t>R_3031418</t>
  </si>
  <si>
    <t>Ocelová vrata 2200x2200 mm D+M, Z8</t>
  </si>
  <si>
    <t xml:space="preserve">kompletní provedení dle technické specifikace ve výpisu: : </t>
  </si>
  <si>
    <t xml:space="preserve">výrobků: : </t>
  </si>
  <si>
    <t>Z8: : 1</t>
  </si>
  <si>
    <t>R_3031419</t>
  </si>
  <si>
    <t>Ocelové dveře 800x2000 mm   D+M, Z9</t>
  </si>
  <si>
    <t>Z9: : 1</t>
  </si>
  <si>
    <t>R_3031420</t>
  </si>
  <si>
    <t>Ocelová kotevní patka  D+M, žárově zinkováno</t>
  </si>
  <si>
    <t>kotvení dřevěných sloupků: : 23</t>
  </si>
  <si>
    <t>R_3031468</t>
  </si>
  <si>
    <t>Ocelové dveře 1100x1970 mm  D+M, Z/1</t>
  </si>
  <si>
    <t>Z/1: : 1</t>
  </si>
  <si>
    <t>R_3031469</t>
  </si>
  <si>
    <t>Ocelové dveře 900x1970 mm  D+M, Z/2</t>
  </si>
  <si>
    <t>R_3031470</t>
  </si>
  <si>
    <t>Ocelové dveře 1000x1970 mm  D+M, Z/3</t>
  </si>
  <si>
    <t>R_3031471</t>
  </si>
  <si>
    <t>Ocelové dveře 900x1970 mm  D+M, Z/4, Z/5</t>
  </si>
  <si>
    <t>Z/5: : 1</t>
  </si>
  <si>
    <t>R_3031478</t>
  </si>
  <si>
    <t>Plastový poklop 600x600 mm  D+M, Hermelock, Z/6</t>
  </si>
  <si>
    <t>R_3031479</t>
  </si>
  <si>
    <t>Ocelový poklop 950x1850 mm  D+M, Z/7, včetně nátěru</t>
  </si>
  <si>
    <t>R_3031485</t>
  </si>
  <si>
    <t>Nerezová ventilační mřížka 300x150 mm  D+M, č.105 - fasáda</t>
  </si>
  <si>
    <t xml:space="preserve">fasáda: : </t>
  </si>
  <si>
    <t>č.105: : 1</t>
  </si>
  <si>
    <t>R_3031463</t>
  </si>
  <si>
    <t>Plastové okno 900x600 mm  D+M, PL/1</t>
  </si>
  <si>
    <t>R_3031484</t>
  </si>
  <si>
    <t>Plastová ventilační mřížka 300x150 mm  D+M, č.105</t>
  </si>
  <si>
    <t>771101210R00</t>
  </si>
  <si>
    <t>Penetrace podkladu pod dlažby</t>
  </si>
  <si>
    <t>771475014R00</t>
  </si>
  <si>
    <t>Obklad soklíků keram.rovných, tmel,výška 10 cm</t>
  </si>
  <si>
    <t>č.104: : 8,98</t>
  </si>
  <si>
    <t>771479001R00</t>
  </si>
  <si>
    <t>Řezání dlaždic keramických pro soklíky</t>
  </si>
  <si>
    <t>771575109R00</t>
  </si>
  <si>
    <t>Montáž podlah keram.,hladké, tmel, 30x30 cm</t>
  </si>
  <si>
    <t>771579791R00</t>
  </si>
  <si>
    <t>Příplatek za plochu podlah keram. do 5 m2 jednotl.</t>
  </si>
  <si>
    <t>771579795R00</t>
  </si>
  <si>
    <t>Příplatek za spárování vodotěsnou hmotou - plošně</t>
  </si>
  <si>
    <t>59764210R</t>
  </si>
  <si>
    <t>Dlažba Taurus Granit hladká protiskl. 300x300x9 mm Nordic</t>
  </si>
  <si>
    <t>(10,14+24,72*0,1)*1,1</t>
  </si>
  <si>
    <t>998771101R00</t>
  </si>
  <si>
    <t>Přesun hmot pro podlahy z dlaždic, výšky do 6 m</t>
  </si>
  <si>
    <t>783201811R00</t>
  </si>
  <si>
    <t>Odstranění nátěrů z kovových konstrukcí oškrábáním</t>
  </si>
  <si>
    <t>TO - žlaby: : (13,1+11,75)*2*0,33</t>
  </si>
  <si>
    <t xml:space="preserve">       kotlík: : 0,15*3</t>
  </si>
  <si>
    <t xml:space="preserve">       O.T.: : 2,6*3*0,314</t>
  </si>
  <si>
    <t xml:space="preserve">stávající zárubně: : </t>
  </si>
  <si>
    <t>900/1970 mm: : 0,968+1,258</t>
  </si>
  <si>
    <t>1100/1970 mm: : 1,1</t>
  </si>
  <si>
    <t>783225100R00</t>
  </si>
  <si>
    <t>Nátěr syntetický kovových konstrukcí 2x + 1x email</t>
  </si>
  <si>
    <t>včetně pomocného lešení.</t>
  </si>
  <si>
    <t>Z/1 - zárubeň: : 1,35</t>
  </si>
  <si>
    <t xml:space="preserve">         křídlo: : 1,15*1,99*2</t>
  </si>
  <si>
    <t>Z/2 - zárubeň: : 0,968</t>
  </si>
  <si>
    <t xml:space="preserve">        křídlo: : 0,95*1,99*2</t>
  </si>
  <si>
    <t>Z/3 - zárubeň: : 1,25</t>
  </si>
  <si>
    <t xml:space="preserve">        křídlo: : 1,05*1,99*2</t>
  </si>
  <si>
    <t>Z/4 - zárubeň: : 1,25</t>
  </si>
  <si>
    <t>Z/5 - zárubeň: : 1,25</t>
  </si>
  <si>
    <t xml:space="preserve">         křídlo: : 0,95*1,99*2</t>
  </si>
  <si>
    <t>783522000R00</t>
  </si>
  <si>
    <t>Nátěr syntet. klempířských konstrukcí, Z + 2 x</t>
  </si>
  <si>
    <t>783626300R00</t>
  </si>
  <si>
    <t>Nátěr lazurovací truhlářských výrobků 3x lakování</t>
  </si>
  <si>
    <t>včetně montáže, dodávkya demontáže lešení.</t>
  </si>
  <si>
    <t>783782205R00</t>
  </si>
  <si>
    <t>Nátěr tesařských konstrukcí Bochemitem QB 2x</t>
  </si>
  <si>
    <t>včetně montáže, dodávky a demontáže lešení.</t>
  </si>
  <si>
    <t>dřevěný strop - č.102-106: : 99,98</t>
  </si>
  <si>
    <t xml:space="preserve">                          trámy v.180 mm: : 9,55*0,18*2*10</t>
  </si>
  <si>
    <t>783812100R00</t>
  </si>
  <si>
    <t>Nátěr olejový omítek stěn 2x + 1x email</t>
  </si>
  <si>
    <t>783812190R00</t>
  </si>
  <si>
    <t>Nátěr olejový omítek stěn, napuštění</t>
  </si>
  <si>
    <t>viz pol.71121-2000: : 44,49</t>
  </si>
  <si>
    <t>č.102 - schody: : 1,3*1,5+1,5*0,3+1*0,3+0,3*0,15</t>
  </si>
  <si>
    <t>viz pol.63242-1215: : 85,78</t>
  </si>
  <si>
    <t xml:space="preserve">          základky: : 6,16*0,1</t>
  </si>
  <si>
    <t>784402801R00</t>
  </si>
  <si>
    <t>Odstranění malby oškrábáním v místnosti H do 3,8 m</t>
  </si>
  <si>
    <t>stěny - č.102: : (10,9+5,05)*2*3,1</t>
  </si>
  <si>
    <t xml:space="preserve">            č.103: : 20*3,1</t>
  </si>
  <si>
    <t xml:space="preserve">            č.104: : 4,94*1,3</t>
  </si>
  <si>
    <t xml:space="preserve">            č.105: : (2,385+2,94)*2*1,3</t>
  </si>
  <si>
    <t xml:space="preserve">            č.106: : (2,385+1,16)*2*1,3</t>
  </si>
  <si>
    <t>784412301R00</t>
  </si>
  <si>
    <t>Pačokování 2x, obrus, sádra, místnosti H do 3,8 m</t>
  </si>
  <si>
    <t xml:space="preserve">            č.103: : (8,36+4,25)*2*3,1</t>
  </si>
  <si>
    <t xml:space="preserve">            č.104: : (2+2,94)*2*1,3</t>
  </si>
  <si>
    <t xml:space="preserve">            č.105: : (2,38+2,94)*2*1,3</t>
  </si>
  <si>
    <t xml:space="preserve">            č.106: : (2,38+1,16)*2*1,3</t>
  </si>
  <si>
    <t>784191101R00</t>
  </si>
  <si>
    <t>Penetrace podkladu univerzální Primalex 1x</t>
  </si>
  <si>
    <t>viz pol.78441-2301: : 212,952</t>
  </si>
  <si>
    <t>784195112R00</t>
  </si>
  <si>
    <t>Malba Primalex Standard, bílá, bez penetrace, 2 x</t>
  </si>
  <si>
    <t>784442021RT2</t>
  </si>
  <si>
    <t>Malba disperzní interiér.HET Hetline,výška do 3,8m pro SDK 2 x nátěr, 1 x penetrace</t>
  </si>
  <si>
    <t>podhledy: : 5,88+7,02+3,12</t>
  </si>
  <si>
    <t>odvětrání - vodorovné: : 3,5</t>
  </si>
  <si>
    <t>0,6*0,6*15</t>
  </si>
  <si>
    <t>1*2,2*2,6</t>
  </si>
  <si>
    <t>162201201R00</t>
  </si>
  <si>
    <t>Vodorovné přemíst. výkopku nošením hor.1-4, do 10m</t>
  </si>
  <si>
    <t>Položka pořadí 1 : 11,12000</t>
  </si>
  <si>
    <t>175101101RT2</t>
  </si>
  <si>
    <t>Obsyp potrubí bez prohození sypaniny s dodáním štěrkopísku frakce 0 - 22 mm</t>
  </si>
  <si>
    <t>0,6*0,4*15</t>
  </si>
  <si>
    <t>1*0,5*2,6</t>
  </si>
  <si>
    <t>174001001</t>
  </si>
  <si>
    <t>Rozřezání a zapravení stáv podlahy</t>
  </si>
  <si>
    <t>kpl</t>
  </si>
  <si>
    <t>451572111R00</t>
  </si>
  <si>
    <t>Lože pod potrubí z kameniva těženého 0 - 4 mm</t>
  </si>
  <si>
    <t>0,6*0,1*15</t>
  </si>
  <si>
    <t>1*0,1*2,6</t>
  </si>
  <si>
    <t>721176103R00</t>
  </si>
  <si>
    <t>Potrubí HT připojovací D 50 x 1,8 mm</t>
  </si>
  <si>
    <t>721176114R00</t>
  </si>
  <si>
    <t>Potrubí HT odpadní svislé D 75 x 1,9 mm</t>
  </si>
  <si>
    <t>7+3</t>
  </si>
  <si>
    <t>721176222R00</t>
  </si>
  <si>
    <t>Potrubí KG svodné (ležaté) v zemi D 110 x 3,2 mm</t>
  </si>
  <si>
    <t>721176400R00</t>
  </si>
  <si>
    <t>Potrubí PVC ležaté v zemi DN 300</t>
  </si>
  <si>
    <t>3+3</t>
  </si>
  <si>
    <t>Položka pořadí 7 : 3,60000</t>
  </si>
  <si>
    <t>Položka pořadí 8 : 12,00000</t>
  </si>
  <si>
    <t>Položka pořadí 9 : 18,00000</t>
  </si>
  <si>
    <t>721290113R00</t>
  </si>
  <si>
    <t>Zkouška těsnosti kanalizace vodou DN 300</t>
  </si>
  <si>
    <t>Položka pořadí 10 : 7,20000</t>
  </si>
  <si>
    <t>721194105R00</t>
  </si>
  <si>
    <t>Vyvedení odpadních výpustek D 50 x 1,8</t>
  </si>
  <si>
    <t>721223423R00</t>
  </si>
  <si>
    <t>Vpusť podlahová se zápachovou uzávěrkou HL 310N</t>
  </si>
  <si>
    <t>721273200RT2</t>
  </si>
  <si>
    <t>Souprava ventilační střešní HL souprava větrací hlavice PP HL807  D 75 mm</t>
  </si>
  <si>
    <t>28615442.AR</t>
  </si>
  <si>
    <t>Kus čisticí HTRE D 75 mm PP</t>
  </si>
  <si>
    <t>877313123R00</t>
  </si>
  <si>
    <t>Montáž tvarovek jednoos. plast. gum.kroužek DN 150</t>
  </si>
  <si>
    <t>Položka pořadí 16 : 2,00000</t>
  </si>
  <si>
    <t>721242111R00</t>
  </si>
  <si>
    <t>Lapač střešních splavenin PP HL660 D 110 mm</t>
  </si>
  <si>
    <t>721140</t>
  </si>
  <si>
    <t>Demontáž potrubí</t>
  </si>
  <si>
    <t>722172632R00</t>
  </si>
  <si>
    <t>Potrubí z PPR Instaplast, teplá, D 25x4,2 mm</t>
  </si>
  <si>
    <t>722172633R00</t>
  </si>
  <si>
    <t>Potrubí z PPR Instaplast, teplá, D 32x5,4 mm</t>
  </si>
  <si>
    <t>3+2+1</t>
  </si>
  <si>
    <t>722181233RT8</t>
  </si>
  <si>
    <t>Izolace návleková MIRELON PET tl. stěny 13 mm vnitřní průměr 25 mm</t>
  </si>
  <si>
    <t>Položka pořadí 21 : 18,00000</t>
  </si>
  <si>
    <t>722181233RU1</t>
  </si>
  <si>
    <t>Izolace návleková MIRELON PET tl. stěny 13 mm vnitřní průměr 32 mm</t>
  </si>
  <si>
    <t>Položka pořadí 22 : 7,20000</t>
  </si>
  <si>
    <t>722220111R00</t>
  </si>
  <si>
    <t>Nástěnka K 247, pro výtokový ventil G 1/2</t>
  </si>
  <si>
    <t>722237123R00</t>
  </si>
  <si>
    <t>Kohout vod.kul.,2xvnitř.záv.GIACOMINI R250D DN 25</t>
  </si>
  <si>
    <t>Položka pořadí 29 : 25,20000</t>
  </si>
  <si>
    <t>722140</t>
  </si>
  <si>
    <t>725017162R00</t>
  </si>
  <si>
    <t>Umyvadlo na šrouby LYRA Plus , 55 x 45 cm, bílé</t>
  </si>
  <si>
    <t>725810402R00</t>
  </si>
  <si>
    <t>Ventil rohový bez přípoj. trubičky TE 66 G 1/2</t>
  </si>
  <si>
    <t>Položka pořadí 33 : 2,00000</t>
  </si>
  <si>
    <t>Položka pořadí 37 : 2,00000</t>
  </si>
  <si>
    <t>725823111R00</t>
  </si>
  <si>
    <t>Baterie umyvadlová stoján. ruční, bez otvír.odpadu</t>
  </si>
  <si>
    <t>725860213R00</t>
  </si>
  <si>
    <t>Sifon umyvadlový HL132, D 32, 40 mm</t>
  </si>
  <si>
    <t>RO5002</t>
  </si>
  <si>
    <t>Bezpečnostní sprcha ruční  pro oplach obličeje se dvěma výtoky 1/2"</t>
  </si>
  <si>
    <t>flexibilní,bezpečnostní,ruční sprcha pro oplach obličeje se dvěma výtoky, aktivace zmáčknutím sprchy, připojení: 1/2",vyrobeno v souladu s normou EU prEN15154-1,prEN15154-2, ISO3864-1</t>
  </si>
  <si>
    <t>725140</t>
  </si>
  <si>
    <t>Demontáž zařizovacích předmětů</t>
  </si>
  <si>
    <t>998725101R00</t>
  </si>
  <si>
    <t>Přesun hmot pro zařizovací předměty, výšky do 6 m</t>
  </si>
  <si>
    <t>Položka pořadí 11 : 33,60000*0,215</t>
  </si>
  <si>
    <t>Položka pořadí 29 : 25,20000*0,515</t>
  </si>
  <si>
    <t>Položka pořadí 40 : 20,20200</t>
  </si>
  <si>
    <t>36</t>
  </si>
  <si>
    <t>111201101R00</t>
  </si>
  <si>
    <t>Odstranění křovin i s kořeny na ploše do 1000 m2</t>
  </si>
  <si>
    <t>RTS 18/ II</t>
  </si>
  <si>
    <t>náletová zeleň cca : 500</t>
  </si>
  <si>
    <t>111201401R00</t>
  </si>
  <si>
    <t>Spálení křovin a stromů o průměru do 100 mm</t>
  </si>
  <si>
    <t>Včetně nákladů na přihrnování křovin, očištění spáleniště, uložení popela a zbytků na hromadu.</t>
  </si>
  <si>
    <t>113106121R00</t>
  </si>
  <si>
    <t>Rozebrání dlažeb z betonových dlaždic na sucho</t>
  </si>
  <si>
    <t>ochozy : 1190+124,5+44,5</t>
  </si>
  <si>
    <t>113107415R00</t>
  </si>
  <si>
    <t>Odstranění podkladu nad 50 m2,kam.těžené tl.15 cm</t>
  </si>
  <si>
    <t>121101101R00</t>
  </si>
  <si>
    <t>Sejmutí ornice s přemístěním do 50 m</t>
  </si>
  <si>
    <t>2600*0,2</t>
  </si>
  <si>
    <t xml:space="preserve">bazénové ochozy - patky : </t>
  </si>
  <si>
    <t>dětský bazén : 45*0,3*0,3*0,90</t>
  </si>
  <si>
    <t>zemina z mezideponie pro násypy okolo bazénových ochozů : 998*0,2</t>
  </si>
  <si>
    <t>Vodorovné přemístění výkopku z hor.1-4 do 500 m</t>
  </si>
  <si>
    <t>ornice na deponii : 2600*0,2</t>
  </si>
  <si>
    <t>ornice : 2600*0,2</t>
  </si>
  <si>
    <t>pod zpevněnými plochami - chodníky : 141*0,3</t>
  </si>
  <si>
    <t>181006113R00</t>
  </si>
  <si>
    <t>Rozprostření zemin v rov./sklonu 1:5, tl. do 20 cm</t>
  </si>
  <si>
    <t>mimo bazénové ochozy : 998</t>
  </si>
  <si>
    <t>181101102R00</t>
  </si>
  <si>
    <t>Úprava pláně v zářezech v hor. 1-4, se zhutněním</t>
  </si>
  <si>
    <t>chodníky : 1449</t>
  </si>
  <si>
    <t>181300010RAA</t>
  </si>
  <si>
    <t>Rozprostření ornice v rovině tloušťka 15 cm dovoz ornice ze vzdálenosti 500 m, osetí trávou</t>
  </si>
  <si>
    <t>Včetně přesunu hmot.</t>
  </si>
  <si>
    <t>ornice z deponie : 2300</t>
  </si>
  <si>
    <t>pod zpevněnými plochami - chodníky : 141*0,3*1,85</t>
  </si>
  <si>
    <t xml:space="preserve">bazénové ochozy - patky - tl.150 mm : </t>
  </si>
  <si>
    <t>dětský bazén : 0,3*0,3*0,1*45</t>
  </si>
  <si>
    <t>275313611R00</t>
  </si>
  <si>
    <t>Beton základových patek prostý C 16/20</t>
  </si>
  <si>
    <t>bazénové ochozy - dětský bazén : 45*0,3*0,3*0,75*1,035</t>
  </si>
  <si>
    <t>kačírek : 215</t>
  </si>
  <si>
    <t>338920011R00</t>
  </si>
  <si>
    <t>Osazení betonové palisády, š. do 11 cm, dl. 60 cm</t>
  </si>
  <si>
    <t>dětský bazén : 2,6</t>
  </si>
  <si>
    <t>R_3031788</t>
  </si>
  <si>
    <t>Demontáž sklolaminátového tobogánu</t>
  </si>
  <si>
    <t xml:space="preserve">včetně ocelových podpěr, schodišťové věže a betonových : </t>
  </si>
  <si>
    <t>patek, včetně odvozu v rámci Mikulova : 1</t>
  </si>
  <si>
    <t>59228408R</t>
  </si>
  <si>
    <t>Palisáda přírodní Premium 11x11x60 cm</t>
  </si>
  <si>
    <t>564851111R00</t>
  </si>
  <si>
    <t>Podklad ze štěrkodrti po zhutnění tloušťky 15 cm</t>
  </si>
  <si>
    <t>596215021R00</t>
  </si>
  <si>
    <t>Kladení zámkové dlažby tl. 6 cm do drtě tl. 4 cm</t>
  </si>
  <si>
    <t>596291111R00</t>
  </si>
  <si>
    <t>Řezání zámkové dlažby tl. 60 mm</t>
  </si>
  <si>
    <t>chodníky - cca : 80</t>
  </si>
  <si>
    <t>597961111R00</t>
  </si>
  <si>
    <t>Rigol dlážděný do lože z C-/7,5 tl.10cm prefabrik.</t>
  </si>
  <si>
    <t>9,7+16,5+22,5+14,8</t>
  </si>
  <si>
    <t>R_3031816</t>
  </si>
  <si>
    <t>Solitérní kameny  D+M tobogán a skluzavka</t>
  </si>
  <si>
    <t>R_3031818</t>
  </si>
  <si>
    <t>Vyrovnávací schody š.1200 mm D+M</t>
  </si>
  <si>
    <t>viz řez 9-9, kompletní provedení : 1,2*6</t>
  </si>
  <si>
    <t>592451124R</t>
  </si>
  <si>
    <t>Dlažba HOLLAND I BF 20x10x6 cm přírodní skladba</t>
  </si>
  <si>
    <t>1449*1,02</t>
  </si>
  <si>
    <t>631571005R00</t>
  </si>
  <si>
    <t>Násyp z kameniva těž. praného fr. 22-32 (kačírku)</t>
  </si>
  <si>
    <t>215*0,25</t>
  </si>
  <si>
    <t>916561111R00</t>
  </si>
  <si>
    <t>Osazení záhon.obrubníků do lože z C 12/15 s opěrou</t>
  </si>
  <si>
    <t>chodníky : 447</t>
  </si>
  <si>
    <t>59217335R</t>
  </si>
  <si>
    <t>Obrubník zahradní ABO 10-20 1000/50/250 mm šedý</t>
  </si>
  <si>
    <t>447*1,01</t>
  </si>
  <si>
    <t>961055111R00</t>
  </si>
  <si>
    <t>Bourání základů železobetonových</t>
  </si>
  <si>
    <t xml:space="preserve">ochozy - podzemní jímky, šachtice, základky atd. : </t>
  </si>
  <si>
    <t>odhad : 5</t>
  </si>
  <si>
    <t>965042241R00</t>
  </si>
  <si>
    <t>Bourání mazanin betonových tl. nad 10 cm, nad 4 m2</t>
  </si>
  <si>
    <t>plocha u technologického objektu : 96*0,15</t>
  </si>
  <si>
    <t>brodítka : 2*1,5*0,25*4</t>
  </si>
  <si>
    <t>965049112R00</t>
  </si>
  <si>
    <t>Příplatek, bourání mazanin se svař.síťí nad 10 cm</t>
  </si>
  <si>
    <t>998223011R00</t>
  </si>
  <si>
    <t>Přesun hmot, pozemní komunikace, kryt dlážděný</t>
  </si>
  <si>
    <t>R_3039021</t>
  </si>
  <si>
    <t>Demontáž části pergoly</t>
  </si>
  <si>
    <t>vazničky, sloupek, kotevní botka : 1</t>
  </si>
  <si>
    <t xml:space="preserve">včetně likvidace suti : </t>
  </si>
  <si>
    <t>R_3039022</t>
  </si>
  <si>
    <t>Stínící tkanina  D+M</t>
  </si>
  <si>
    <t>včetně dřevěných latí : 9,17*4,8</t>
  </si>
  <si>
    <t>R_3031556</t>
  </si>
  <si>
    <t>Ocelová branka 1000x1000 mm  D+M</t>
  </si>
  <si>
    <t xml:space="preserve">žárově zinkovaná, konstrukce dle oplocení : </t>
  </si>
  <si>
    <t>dětský bazén : 1</t>
  </si>
  <si>
    <t>R_3031557</t>
  </si>
  <si>
    <t>Oplocení bazénového ochozu v.1000 mm  D+M</t>
  </si>
  <si>
    <t xml:space="preserve">žárově zinkováno, TR 38/2,5 mm, pletivo potažené PVC, : </t>
  </si>
  <si>
    <t xml:space="preserve">oka 50/50 mm, zelená barva : </t>
  </si>
  <si>
    <t>dětský bazén : 65</t>
  </si>
  <si>
    <t>R_3031817</t>
  </si>
  <si>
    <t>Ocelové zábradlí v.900 mm D+M</t>
  </si>
  <si>
    <t>vyrovnávací schody - viz řez 9-9 : 1,8*2</t>
  </si>
  <si>
    <t>rampa - viz řez 7-7 : 3,31*2</t>
  </si>
  <si>
    <t>rampa - viz řez 10-10 : 5,1*2</t>
  </si>
  <si>
    <t xml:space="preserve">žárově zinkováno, kotvení, základové patky D 250mm, : </t>
  </si>
  <si>
    <t xml:space="preserve">hl.800 mm, C 16/20 : </t>
  </si>
  <si>
    <t xml:space="preserve">TR 44,5/2,5 mm : </t>
  </si>
  <si>
    <t>R_3031820</t>
  </si>
  <si>
    <t>Ocelová branka 1000x1100 mm  D+M</t>
  </si>
  <si>
    <t>schema viz detail : 3</t>
  </si>
  <si>
    <t>R_3031821</t>
  </si>
  <si>
    <t>Ocelová branka 600x1700 mm  D+M schema viz detail</t>
  </si>
  <si>
    <t>R_3031822</t>
  </si>
  <si>
    <t>Oplocení bazénových ochozů v.1100 mm D+M</t>
  </si>
  <si>
    <t xml:space="preserve">kompletní provedení včetně základových patek : </t>
  </si>
  <si>
    <t>schema viz detail : 284</t>
  </si>
  <si>
    <t xml:space="preserve">ocelové sloupky D 38 mm (dl.1500 mm), osově 2500 mm, : </t>
  </si>
  <si>
    <t xml:space="preserve">vodorovná trubka D 38 mm (našroubovaných na sloupky), : </t>
  </si>
  <si>
    <t xml:space="preserve">komaxitový nátěr RAL 6005, kotvení do betonových : </t>
  </si>
  <si>
    <t xml:space="preserve">patek D 300 mm, C16/20, hl.800 mm pod úrovní dlažby, : </t>
  </si>
  <si>
    <t xml:space="preserve">mezi sloupky pletivo v.1000 mm (drát DN 2,5 mm potažený : </t>
  </si>
  <si>
    <t xml:space="preserve">vrstvou PVC, oka 50x50 mm, RAL 6005) : </t>
  </si>
  <si>
    <t>R_3049823</t>
  </si>
  <si>
    <t>Nerezové bezberierové zábradlí v.900 mm  D+M</t>
  </si>
  <si>
    <t xml:space="preserve">m     </t>
  </si>
  <si>
    <t>rampa - viz řez 7-7 : 3,5*2</t>
  </si>
  <si>
    <t xml:space="preserve">kotvení, základové patky 300X300 mm, : </t>
  </si>
  <si>
    <t xml:space="preserve">TR 44,5/2,5 mm, TR 25/2,5 mm : </t>
  </si>
  <si>
    <t xml:space="preserve">dle ČSN 743305, vyhl. 398/2009 Sb. : </t>
  </si>
  <si>
    <t>132201212R00</t>
  </si>
  <si>
    <t>Hloubení rýh š.do 200 cm hor.3 do 1000m3,STROJNĚ</t>
  </si>
  <si>
    <t>technologie: : 900</t>
  </si>
  <si>
    <t>technologie: : 300</t>
  </si>
  <si>
    <t>technologie: : 900-300</t>
  </si>
  <si>
    <t>technologie: : 600</t>
  </si>
  <si>
    <t>175101101R00</t>
  </si>
  <si>
    <t>Obsyp potrubí bez prohození sypaniny</t>
  </si>
  <si>
    <t>175101109R00</t>
  </si>
  <si>
    <t>Příplatek za prohození sypaniny pro obsyp potrubí</t>
  </si>
  <si>
    <t>300*1,65</t>
  </si>
  <si>
    <t>583311076R</t>
  </si>
  <si>
    <t>Kamenivo těžené frakce  0/2  D Zlínský kraj</t>
  </si>
  <si>
    <t>200*1,85</t>
  </si>
  <si>
    <t>970041130R00</t>
  </si>
  <si>
    <t>Vrtání jádrové do prostého betonu do D 130 mm</t>
  </si>
  <si>
    <t>technologie - stávající objekt: : 25*0,45</t>
  </si>
  <si>
    <t>998276101R00</t>
  </si>
  <si>
    <t>Přesun hmot, trubní vedení plastová, otevř. výkop</t>
  </si>
  <si>
    <t>na vzdálenost 15 m od hrany výkopu nebo od okraje šachty</t>
  </si>
  <si>
    <t>451575111R00</t>
  </si>
  <si>
    <t>Podkladní vrstva tl. do 25 cm ze štěrkopísku</t>
  </si>
  <si>
    <t>1*1*0,15*10</t>
  </si>
  <si>
    <t>273321311R00</t>
  </si>
  <si>
    <t>Železobeton základových desek C 16/20</t>
  </si>
  <si>
    <t>1*1*0,25*10</t>
  </si>
  <si>
    <t>59227140R</t>
  </si>
  <si>
    <t>Dod a mtž liniový odvodňovací žlab Hexaself 100 mm PP, plastový rošt, protiskluz vč. obetonování</t>
  </si>
  <si>
    <t>318</t>
  </si>
  <si>
    <t>871181121R00</t>
  </si>
  <si>
    <t>Montáž trubek polyetylenových ve výkopu d 50 mm</t>
  </si>
  <si>
    <t>Položka pořadí 6 : 172,20000</t>
  </si>
  <si>
    <t>871211121R00</t>
  </si>
  <si>
    <t>Montáž trubek polyetylenových ve výkopu d 63 mm</t>
  </si>
  <si>
    <t>Položka pořadí 7 : 60,00000</t>
  </si>
  <si>
    <t>831230110RA0a</t>
  </si>
  <si>
    <t>Vodovod z trub polyetylénových d50 vč. zemních prací</t>
  </si>
  <si>
    <t>143,5</t>
  </si>
  <si>
    <t>831230110RABa</t>
  </si>
  <si>
    <t>Vodovod z trub polyetylénových d63 vč. zemních prací</t>
  </si>
  <si>
    <t>50</t>
  </si>
  <si>
    <t>892241111R00</t>
  </si>
  <si>
    <t>Tlaková zkouška vodovodního potrubí DN 80</t>
  </si>
  <si>
    <t>892233111R00</t>
  </si>
  <si>
    <t>Desinfekce vodovodního potrubí DN 70</t>
  </si>
  <si>
    <t>Položka pořadí 8 : 232,20000</t>
  </si>
  <si>
    <t>28314148R</t>
  </si>
  <si>
    <t>Fólie výstražná pro vodu š. 300 mm bílá</t>
  </si>
  <si>
    <t>34141302R</t>
  </si>
  <si>
    <t>Vodič silový pevné uložení CYY 4,0 mm2</t>
  </si>
  <si>
    <t>Položka pořadí 10 : 232,20000</t>
  </si>
  <si>
    <t>83123001</t>
  </si>
  <si>
    <t>Propojení se stáv. vodovodem v provozním objektu</t>
  </si>
  <si>
    <t>871313121R00</t>
  </si>
  <si>
    <t>Montáž trub z plastu, gumový kroužek, DN 150</t>
  </si>
  <si>
    <t>POL1_1</t>
  </si>
  <si>
    <t>Položka pořadí 15 : 42,00000</t>
  </si>
  <si>
    <t>871373121R00</t>
  </si>
  <si>
    <t>Montáž trub z plastu, gumový kroužek, DN 300</t>
  </si>
  <si>
    <t>Položka pořadí 18 : 50,40000</t>
  </si>
  <si>
    <t>831350012RABa</t>
  </si>
  <si>
    <t>Kanalizace z trub PVC hrdlových D 110 mm vč. zemních prací</t>
  </si>
  <si>
    <t>8313500125RABa</t>
  </si>
  <si>
    <t>Kanalizace z trub PVC hrdlových D 125 mm vč. zemních prací</t>
  </si>
  <si>
    <t>8313500150RABa</t>
  </si>
  <si>
    <t>Kanalizace z trub PVC hrdlových D 150 mm vč. zemních prací</t>
  </si>
  <si>
    <t>831350014RADa</t>
  </si>
  <si>
    <t>Kanalizace z trub PVC hrdlových D 315 mm vč. zemních prací</t>
  </si>
  <si>
    <t>42</t>
  </si>
  <si>
    <t>892561111R00</t>
  </si>
  <si>
    <t>Zkouška těsnosti kanalizace DN do 125, vodou</t>
  </si>
  <si>
    <t>892581111R00</t>
  </si>
  <si>
    <t>Zkouška těsnosti kanalizace DN do 300, vodou</t>
  </si>
  <si>
    <t>283141494R</t>
  </si>
  <si>
    <t>Fólie výstražná pro kanal. š. 300 mm šedá</t>
  </si>
  <si>
    <t>PC</t>
  </si>
  <si>
    <t>Propojení se stávající kanalizací DN300</t>
  </si>
  <si>
    <t>KUS</t>
  </si>
  <si>
    <t>Dod a mtž zafoukání kanalizace hubeným betonem DN200-300 (40 m)</t>
  </si>
  <si>
    <t>M3</t>
  </si>
  <si>
    <t>6</t>
  </si>
  <si>
    <t>894431323RAB</t>
  </si>
  <si>
    <t>Šachta, D 425 mm, dl.šach.roury 2,0 m, sběrná dno KG D 110 mm, poklop šedá litina 40 t</t>
  </si>
  <si>
    <t>894431443RDB</t>
  </si>
  <si>
    <t>Šachta D 600 mm, dl.šach.roury 3,00 m, sběrná dno KG D 315 mm, poklop litina 40 t</t>
  </si>
  <si>
    <t>894412311RAB</t>
  </si>
  <si>
    <t>Šachta, DN 1000 stěna 120 mm, dno přímé V max. 40 hloubka dna 2,26 m poklop litina 40 t</t>
  </si>
  <si>
    <t>Geodetické zaměření</t>
  </si>
  <si>
    <t>H</t>
  </si>
  <si>
    <t>20</t>
  </si>
  <si>
    <t>288,70096+4,3509+8,182</t>
  </si>
  <si>
    <t>722238316R00</t>
  </si>
  <si>
    <t>Ventil uzav.přímý, 2xvnitř. z. Slovarm K-83T DN 40</t>
  </si>
  <si>
    <t>722238317R00</t>
  </si>
  <si>
    <t>Ventil uzav.přímý, 2xvnitř. z. Slovarm K-83T DN 50</t>
  </si>
  <si>
    <t>722224112R00</t>
  </si>
  <si>
    <t>Kohouty plnicí a vypouštěcí DN 20</t>
  </si>
  <si>
    <t>998722201R00</t>
  </si>
  <si>
    <t>Přesun hmot pro vnitřní vodovod, výšky do 6 m</t>
  </si>
  <si>
    <t>210100002R00</t>
  </si>
  <si>
    <t>Ukončení vodičů v rozvaděči + zapojení do 6 mm2</t>
  </si>
  <si>
    <t>210204201RT1</t>
  </si>
  <si>
    <t>Elektrovýzbroj stožáru pro 1 okruh včetně svorkovnice PSR 16-1 a rozvodnice 721/s</t>
  </si>
  <si>
    <t>RTS 18/ I</t>
  </si>
  <si>
    <t>210220021RT1</t>
  </si>
  <si>
    <t>Vedení uzemňovací v zemi FeZn do 120 mm2 včetně pásku FeZn 30 x 4 mm</t>
  </si>
  <si>
    <t>včetně montáže svorek spojovacích, odbočných, upevňovacích a spojovacího materiálu.</t>
  </si>
  <si>
    <t>210220022RT1</t>
  </si>
  <si>
    <t>Vedení uzemňovací v zemi FeZn, D 8 - 10 mm včetně drátu FeZn 10 mm</t>
  </si>
  <si>
    <t>210220302RT1</t>
  </si>
  <si>
    <t>Svorka hromosvodová nad 2 šrouby /ST, SJ, SR, atd/ včetně dodávky svorky SR 2b Fe pro pásek 30x4 mm</t>
  </si>
  <si>
    <t>210220302RT2</t>
  </si>
  <si>
    <t>Svorka hromosvodová nad 2 šrouby /ST, SJ, SR, atd/ včetně dodávky svorky SR 3a Fe</t>
  </si>
  <si>
    <t>210220302RT6</t>
  </si>
  <si>
    <t>Svorka hromosvodová nad 2 šrouby /ST, SJ, SR, atd/ včetně dodávky svorky SP kovových částí d 3-12 mm</t>
  </si>
  <si>
    <t>210800024RT4</t>
  </si>
  <si>
    <t>Vodič CYBY (CYKYLO, CYKYLS) 3x2,5 mm2 pod omítkou včetně dodávky vodiče CYKYLo 3x2,5</t>
  </si>
  <si>
    <t>210810014RT3</t>
  </si>
  <si>
    <t>Kabel CYKY-m 750 V 5x70 mm2, volně uložený včetně dodávky kabelu 5x70 mm2</t>
  </si>
  <si>
    <t>210810017RT4</t>
  </si>
  <si>
    <t>Kabel CYKY-m 750 V 5 žil,4 až 25 mm2,volně uložený včetně dodávky kabelu 5x16 mm2</t>
  </si>
  <si>
    <t>210810048RT1</t>
  </si>
  <si>
    <t>Kabel CYKY-m 750 V 3 žíly 6 až 16 mm,pevně uložený včetně dodávky kabelu 3x6 mm2</t>
  </si>
  <si>
    <t>210810058RT1</t>
  </si>
  <si>
    <t>Kabel CYKY-m 750 V 7 x 1,5 mm2 pevně uložený včetně dodávky kabelu</t>
  </si>
  <si>
    <t>210810024RT1</t>
  </si>
  <si>
    <t>Kabel CYKY-m 750 V 19 x 1,5 mm2 volně uložený včetně dodávky CYKY 19Cx1.5</t>
  </si>
  <si>
    <t>220370445R00</t>
  </si>
  <si>
    <t>Montáž reproduktoru na rozhlasový stožár</t>
  </si>
  <si>
    <t>905 002    R01</t>
  </si>
  <si>
    <t>Úprava stávajícího zařízení</t>
  </si>
  <si>
    <t>905 003    R01</t>
  </si>
  <si>
    <t>Demontáž stávajícího zařízení</t>
  </si>
  <si>
    <t>905 004    R01</t>
  </si>
  <si>
    <t>Koordinace s ostatními profesemi</t>
  </si>
  <si>
    <t>PC210202028</t>
  </si>
  <si>
    <t>Svítidlo venkovní  s LED ZDROJEM 52W,6300lm,ŠIROKÁ OPTIKA dodávka  a montáž</t>
  </si>
  <si>
    <t>PC2250004848</t>
  </si>
  <si>
    <t>stožár sadový délka 5m metalizovaný bezpaticový</t>
  </si>
  <si>
    <t>388996111R00</t>
  </si>
  <si>
    <t>Chránička kabelu  do DN 63 mm, výkop</t>
  </si>
  <si>
    <t>460010024R00</t>
  </si>
  <si>
    <t>Vytýčení kabelové trasy v zastavěném prostoru</t>
  </si>
  <si>
    <t>km</t>
  </si>
  <si>
    <t>460050703RT1</t>
  </si>
  <si>
    <t>Jáma do 2 m3 pro stožár veřejného osvětlení, hor.3 ruční výkop jámy</t>
  </si>
  <si>
    <t>460100064R00</t>
  </si>
  <si>
    <t>Pouzdrový základ "Šedý utopenec" 800x800, v.675</t>
  </si>
  <si>
    <t>460200163R00</t>
  </si>
  <si>
    <t>Výkop kabelové rýhy 35/80 cm  hor.3</t>
  </si>
  <si>
    <t>460420022RT2</t>
  </si>
  <si>
    <t>Zřízení kabelového lože v rýze š. do 65 cm z písku lože tloušťky 15 cm</t>
  </si>
  <si>
    <t>460490012R00</t>
  </si>
  <si>
    <t>Fólie výstražná z PVC, šířka 33 cm</t>
  </si>
  <si>
    <t>460510031RT1</t>
  </si>
  <si>
    <t>Kabelový prostup z plastových trub, D 110/6,3 mm včetně dodávky trub</t>
  </si>
  <si>
    <t>460560163R00</t>
  </si>
  <si>
    <t>Zához rýhy 35/80 cm, hornina třídy 3</t>
  </si>
  <si>
    <t>460620013R00</t>
  </si>
  <si>
    <t>Provizorní úprava terénu v přírodní hornině 3</t>
  </si>
  <si>
    <t>3457114703R</t>
  </si>
  <si>
    <t>Trubka kabelová chránička KOPOFLEX KF 09075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</si>
</sst>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14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8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0" fontId="8" fillId="3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3" fontId="7" fillId="4" borderId="30" xfId="0" applyNumberFormat="1" applyFont="1" applyFill="1" applyBorder="1" applyAlignment="1">
      <alignment vertical="center"/>
    </xf>
    <xf numFmtId="3" fontId="7" fillId="4" borderId="31" xfId="0" applyNumberFormat="1" applyFont="1" applyFill="1" applyBorder="1" applyAlignment="1">
      <alignment vertical="center" wrapText="1"/>
    </xf>
    <xf numFmtId="3" fontId="10" fillId="4" borderId="32" xfId="0" applyNumberFormat="1" applyFont="1" applyFill="1" applyBorder="1" applyAlignment="1">
      <alignment horizontal="center" vertical="center" wrapText="1" shrinkToFit="1"/>
    </xf>
    <xf numFmtId="3" fontId="7" fillId="4" borderId="32" xfId="0" applyNumberFormat="1" applyFont="1" applyFill="1" applyBorder="1" applyAlignment="1">
      <alignment horizontal="center" vertical="center" wrapText="1" shrinkToFit="1"/>
    </xf>
    <xf numFmtId="3" fontId="7" fillId="4" borderId="32" xfId="0" applyNumberFormat="1" applyFont="1" applyFill="1" applyBorder="1" applyAlignment="1">
      <alignment horizontal="center" vertical="center" wrapText="1"/>
    </xf>
    <xf numFmtId="3" fontId="0" fillId="0" borderId="33" xfId="0" applyNumberFormat="1" applyBorder="1" applyAlignment="1">
      <alignment vertical="center"/>
    </xf>
    <xf numFmtId="3" fontId="3" fillId="0" borderId="35" xfId="0" applyNumberFormat="1" applyFont="1" applyBorder="1" applyAlignment="1">
      <alignment horizontal="right" vertical="center" wrapText="1" shrinkToFit="1"/>
    </xf>
    <xf numFmtId="3" fontId="3" fillId="0" borderId="35" xfId="0" applyNumberFormat="1" applyFont="1" applyBorder="1" applyAlignment="1">
      <alignment horizontal="right" vertical="center" shrinkToFit="1"/>
    </xf>
    <xf numFmtId="3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3" fontId="8" fillId="0" borderId="33" xfId="0" applyNumberFormat="1" applyFont="1" applyBorder="1" applyAlignment="1">
      <alignment vertical="center"/>
    </xf>
    <xf numFmtId="3" fontId="8" fillId="0" borderId="35" xfId="0" applyNumberFormat="1" applyFont="1" applyBorder="1" applyAlignment="1">
      <alignment vertical="center" wrapText="1" shrinkToFit="1"/>
    </xf>
    <xf numFmtId="3" fontId="8" fillId="0" borderId="35" xfId="0" applyNumberFormat="1" applyFont="1" applyBorder="1" applyAlignment="1">
      <alignment vertical="center" shrinkToFit="1"/>
    </xf>
    <xf numFmtId="3" fontId="8" fillId="0" borderId="35" xfId="0" applyNumberFormat="1" applyFont="1" applyBorder="1" applyAlignment="1">
      <alignment vertical="center"/>
    </xf>
    <xf numFmtId="3" fontId="0" fillId="0" borderId="33" xfId="0" applyNumberFormat="1" applyBorder="1" applyAlignment="1">
      <alignment horizontal="left" vertical="center"/>
    </xf>
    <xf numFmtId="3" fontId="0" fillId="0" borderId="35" xfId="0" applyNumberFormat="1" applyBorder="1" applyAlignment="1">
      <alignment vertical="center" wrapText="1" shrinkToFit="1"/>
    </xf>
    <xf numFmtId="3" fontId="0" fillId="2" borderId="39" xfId="0" applyNumberFormat="1" applyFill="1" applyBorder="1" applyAlignment="1">
      <alignment vertical="center" wrapText="1" shrinkToFit="1"/>
    </xf>
    <xf numFmtId="3" fontId="0" fillId="2" borderId="39" xfId="0" applyNumberFormat="1" applyFill="1" applyBorder="1" applyAlignment="1">
      <alignment vertical="center" shrinkToFit="1"/>
    </xf>
    <xf numFmtId="3" fontId="0" fillId="2" borderId="39" xfId="0" applyNumberFormat="1" applyFill="1" applyBorder="1" applyAlignment="1">
      <alignment vertical="center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4" borderId="30" xfId="0" applyFont="1" applyFill="1" applyBorder="1" applyAlignment="1">
      <alignment horizontal="center" vertical="center" wrapText="1"/>
    </xf>
    <xf numFmtId="0" fontId="15" fillId="4" borderId="31" xfId="0" applyFont="1" applyFill="1" applyBorder="1" applyAlignment="1">
      <alignment horizontal="center" vertical="center" wrapText="1"/>
    </xf>
    <xf numFmtId="0" fontId="15" fillId="4" borderId="32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0" fontId="7" fillId="2" borderId="36" xfId="0" applyFont="1" applyFill="1" applyBorder="1" applyAlignment="1">
      <alignment vertical="center"/>
    </xf>
    <xf numFmtId="0" fontId="7" fillId="2" borderId="36" xfId="0" applyFont="1" applyFill="1" applyBorder="1" applyAlignment="1">
      <alignment vertical="center" wrapText="1"/>
    </xf>
    <xf numFmtId="0" fontId="7" fillId="2" borderId="37" xfId="0" applyFont="1" applyFill="1" applyBorder="1" applyAlignment="1">
      <alignment vertical="center" wrapText="1"/>
    </xf>
    <xf numFmtId="3" fontId="7" fillId="0" borderId="35" xfId="0" applyNumberFormat="1" applyFont="1" applyBorder="1" applyAlignment="1">
      <alignment vertical="center"/>
    </xf>
    <xf numFmtId="3" fontId="7" fillId="2" borderId="39" xfId="0" applyNumberFormat="1" applyFont="1" applyFill="1" applyBorder="1" applyAlignment="1">
      <alignment vertical="center"/>
    </xf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2" borderId="39" xfId="0" applyNumberFormat="1" applyFont="1" applyFill="1" applyBorder="1" applyAlignment="1">
      <alignment horizontal="center" vertical="center"/>
    </xf>
    <xf numFmtId="4" fontId="7" fillId="2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2" borderId="15" xfId="0" applyFont="1" applyFill="1" applyBorder="1" applyAlignment="1">
      <alignment vertical="top"/>
    </xf>
    <xf numFmtId="49" fontId="8" fillId="2" borderId="12" xfId="0" applyNumberFormat="1" applyFont="1" applyFill="1" applyBorder="1" applyAlignment="1">
      <alignment vertical="top"/>
    </xf>
    <xf numFmtId="0" fontId="8" fillId="2" borderId="12" xfId="0" applyFont="1" applyFill="1" applyBorder="1" applyAlignment="1">
      <alignment horizontal="center" vertical="top"/>
    </xf>
    <xf numFmtId="0" fontId="8" fillId="2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4" fontId="16" fillId="0" borderId="0" xfId="0" applyNumberFormat="1" applyFont="1" applyBorder="1" applyAlignment="1">
      <alignment vertical="top" shrinkToFit="1"/>
    </xf>
    <xf numFmtId="4" fontId="16" fillId="3" borderId="0" xfId="0" applyNumberFormat="1" applyFont="1" applyFill="1" applyBorder="1" applyAlignment="1" applyProtection="1">
      <alignment vertical="top" shrinkToFit="1"/>
      <protection locked="0"/>
    </xf>
    <xf numFmtId="4" fontId="8" fillId="2" borderId="0" xfId="0" applyNumberFormat="1" applyFont="1" applyFill="1" applyBorder="1" applyAlignment="1">
      <alignment vertical="top" shrinkToFit="1"/>
    </xf>
    <xf numFmtId="0" fontId="8" fillId="2" borderId="29" xfId="0" applyFont="1" applyFill="1" applyBorder="1" applyAlignment="1">
      <alignment vertical="top"/>
    </xf>
    <xf numFmtId="49" fontId="8" fillId="2" borderId="18" xfId="0" applyNumberFormat="1" applyFont="1" applyFill="1" applyBorder="1" applyAlignment="1">
      <alignment vertical="top"/>
    </xf>
    <xf numFmtId="0" fontId="8" fillId="2" borderId="18" xfId="0" applyFont="1" applyFill="1" applyBorder="1" applyAlignment="1">
      <alignment horizontal="center" vertical="top" shrinkToFit="1"/>
    </xf>
    <xf numFmtId="164" fontId="8" fillId="2" borderId="18" xfId="0" applyNumberFormat="1" applyFont="1" applyFill="1" applyBorder="1" applyAlignment="1">
      <alignment vertical="top" shrinkToFit="1"/>
    </xf>
    <xf numFmtId="4" fontId="8" fillId="2" borderId="18" xfId="0" applyNumberFormat="1" applyFont="1" applyFill="1" applyBorder="1" applyAlignment="1">
      <alignment vertical="top" shrinkToFit="1"/>
    </xf>
    <xf numFmtId="4" fontId="8" fillId="2" borderId="40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4" fontId="16" fillId="0" borderId="42" xfId="0" applyNumberFormat="1" applyFont="1" applyBorder="1" applyAlignment="1">
      <alignment vertical="top" shrinkToFit="1"/>
    </xf>
    <xf numFmtId="4" fontId="16" fillId="0" borderId="42" xfId="0" applyNumberFormat="1" applyFont="1" applyBorder="1" applyAlignment="1">
      <alignment vertical="top" shrinkToFit="1"/>
    </xf>
    <xf numFmtId="4" fontId="16" fillId="3" borderId="42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0" fontId="18" fillId="0" borderId="0" xfId="0" applyNumberFormat="1" applyFont="1" applyAlignment="1">
      <alignment wrapTex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4" fontId="16" fillId="0" borderId="45" xfId="0" applyNumberFormat="1" applyFont="1" applyBorder="1" applyAlignment="1">
      <alignment vertical="top" shrinkToFit="1"/>
    </xf>
    <xf numFmtId="4" fontId="16" fillId="0" borderId="45" xfId="0" applyNumberFormat="1" applyFont="1" applyBorder="1" applyAlignment="1">
      <alignment vertical="top" shrinkToFit="1"/>
    </xf>
    <xf numFmtId="4" fontId="16" fillId="3" borderId="45" xfId="0" applyNumberFormat="1" applyFont="1" applyFill="1" applyBorder="1" applyAlignment="1" applyProtection="1">
      <alignment vertical="top" shrinkToFit="1"/>
      <protection locked="0"/>
    </xf>
    <xf numFmtId="4" fontId="16" fillId="0" borderId="46" xfId="0" applyNumberFormat="1" applyFont="1" applyBorder="1" applyAlignment="1">
      <alignment vertical="top" shrinkToFit="1"/>
    </xf>
    <xf numFmtId="4" fontId="8" fillId="2" borderId="22" xfId="0" applyNumberFormat="1" applyFont="1" applyFill="1" applyBorder="1" applyAlignment="1">
      <alignment vertical="top"/>
    </xf>
    <xf numFmtId="49" fontId="8" fillId="2" borderId="18" xfId="0" applyNumberFormat="1" applyFont="1" applyFill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164" fontId="19" fillId="0" borderId="0" xfId="0" quotePrefix="1" applyNumberFormat="1" applyFont="1" applyBorder="1" applyAlignment="1">
      <alignment horizontal="left" vertical="top" wrapTex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20" fillId="0" borderId="0" xfId="0" quotePrefix="1" applyNumberFormat="1" applyFont="1" applyBorder="1" applyAlignment="1">
      <alignment horizontal="left" vertical="top" wrapText="1"/>
    </xf>
    <xf numFmtId="164" fontId="16" fillId="3" borderId="0" xfId="0" applyNumberFormat="1" applyFont="1" applyFill="1" applyBorder="1" applyAlignment="1" applyProtection="1">
      <alignment vertical="top" shrinkToFit="1"/>
      <protection locked="0"/>
    </xf>
    <xf numFmtId="49" fontId="16" fillId="0" borderId="0" xfId="0" applyNumberFormat="1" applyFont="1" applyBorder="1" applyAlignment="1">
      <alignment horizontal="left" vertical="top" wrapText="1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3" fontId="0" fillId="0" borderId="34" xfId="0" applyNumberFormat="1" applyBorder="1" applyAlignment="1">
      <alignment vertical="center" wrapText="1"/>
    </xf>
    <xf numFmtId="3" fontId="0" fillId="2" borderId="36" xfId="0" applyNumberFormat="1" applyFill="1" applyBorder="1" applyAlignment="1">
      <alignment vertical="center"/>
    </xf>
    <xf numFmtId="3" fontId="0" fillId="2" borderId="37" xfId="0" applyNumberFormat="1" applyFill="1" applyBorder="1" applyAlignment="1">
      <alignment vertical="center"/>
    </xf>
    <xf numFmtId="3" fontId="0" fillId="2" borderId="38" xfId="0" applyNumberFormat="1" applyFill="1" applyBorder="1" applyAlignment="1">
      <alignment vertical="center"/>
    </xf>
    <xf numFmtId="3" fontId="8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2" fontId="12" fillId="2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0" fillId="3" borderId="29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vertical="top" wrapText="1"/>
      <protection locked="0"/>
    </xf>
    <xf numFmtId="0" fontId="0" fillId="3" borderId="18" xfId="0" applyFill="1" applyBorder="1" applyAlignment="1" applyProtection="1">
      <alignment horizontal="left" vertical="top" wrapText="1"/>
      <protection locked="0"/>
    </xf>
    <xf numFmtId="0" fontId="0" fillId="3" borderId="40" xfId="0" applyFill="1" applyBorder="1" applyAlignment="1" applyProtection="1">
      <alignment vertical="top" wrapText="1"/>
      <protection locked="0"/>
    </xf>
    <xf numFmtId="0" fontId="0" fillId="3" borderId="26" xfId="0" applyFill="1" applyBorder="1" applyAlignment="1" applyProtection="1">
      <alignment vertical="top" wrapText="1"/>
      <protection locked="0"/>
    </xf>
    <xf numFmtId="0" fontId="0" fillId="3" borderId="0" xfId="0" applyFill="1" applyBorder="1" applyAlignment="1" applyProtection="1">
      <alignment vertical="top" wrapText="1"/>
      <protection locked="0"/>
    </xf>
    <xf numFmtId="0" fontId="0" fillId="3" borderId="0" xfId="0" applyFill="1" applyBorder="1" applyAlignment="1" applyProtection="1">
      <alignment horizontal="left" vertical="top" wrapText="1"/>
      <protection locked="0"/>
    </xf>
    <xf numFmtId="0" fontId="0" fillId="3" borderId="27" xfId="0" applyFill="1" applyBorder="1" applyAlignment="1" applyProtection="1">
      <alignment vertical="top" wrapText="1"/>
      <protection locked="0"/>
    </xf>
    <xf numFmtId="0" fontId="0" fillId="3" borderId="10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vertical="top" wrapText="1"/>
      <protection locked="0"/>
    </xf>
    <xf numFmtId="0" fontId="0" fillId="3" borderId="6" xfId="0" applyFill="1" applyBorder="1" applyAlignment="1" applyProtection="1">
      <alignment horizontal="left" vertical="top" wrapText="1"/>
      <protection locked="0"/>
    </xf>
    <xf numFmtId="0" fontId="0" fillId="3" borderId="28" xfId="0" applyFill="1" applyBorder="1" applyAlignment="1" applyProtection="1">
      <alignment vertical="top" wrapText="1"/>
      <protection locked="0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5app\aplikace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118"/>
  <sheetViews>
    <sheetView showGridLines="0" topLeftCell="B14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1" customWidth="1"/>
    <col min="4" max="4" width="13" style="51" customWidth="1"/>
    <col min="5" max="5" width="9.7109375" style="51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38</v>
      </c>
      <c r="B1" s="232" t="s">
        <v>4</v>
      </c>
      <c r="C1" s="233"/>
      <c r="D1" s="233"/>
      <c r="E1" s="233"/>
      <c r="F1" s="233"/>
      <c r="G1" s="233"/>
      <c r="H1" s="233"/>
      <c r="I1" s="233"/>
      <c r="J1" s="234"/>
    </row>
    <row r="2" spans="1:15" ht="36" customHeight="1" x14ac:dyDescent="0.2">
      <c r="A2" s="2"/>
      <c r="B2" s="74" t="s">
        <v>24</v>
      </c>
      <c r="C2" s="75"/>
      <c r="D2" s="76" t="s">
        <v>41</v>
      </c>
      <c r="E2" s="238" t="s">
        <v>42</v>
      </c>
      <c r="F2" s="239"/>
      <c r="G2" s="239"/>
      <c r="H2" s="239"/>
      <c r="I2" s="239"/>
      <c r="J2" s="240"/>
      <c r="O2" s="1"/>
    </row>
    <row r="3" spans="1:15" ht="27" hidden="1" customHeight="1" x14ac:dyDescent="0.2">
      <c r="A3" s="2"/>
      <c r="B3" s="77"/>
      <c r="C3" s="75"/>
      <c r="D3" s="78"/>
      <c r="E3" s="241"/>
      <c r="F3" s="242"/>
      <c r="G3" s="242"/>
      <c r="H3" s="242"/>
      <c r="I3" s="242"/>
      <c r="J3" s="243"/>
    </row>
    <row r="4" spans="1:15" ht="23.25" customHeight="1" x14ac:dyDescent="0.2">
      <c r="A4" s="2"/>
      <c r="B4" s="79"/>
      <c r="C4" s="80"/>
      <c r="D4" s="81"/>
      <c r="E4" s="222"/>
      <c r="F4" s="222"/>
      <c r="G4" s="222"/>
      <c r="H4" s="222"/>
      <c r="I4" s="222"/>
      <c r="J4" s="223"/>
    </row>
    <row r="5" spans="1:15" ht="24" customHeight="1" x14ac:dyDescent="0.2">
      <c r="A5" s="2"/>
      <c r="B5" s="31" t="s">
        <v>23</v>
      </c>
      <c r="D5" s="226"/>
      <c r="E5" s="227"/>
      <c r="F5" s="227"/>
      <c r="G5" s="227"/>
      <c r="H5" s="18" t="s">
        <v>40</v>
      </c>
      <c r="I5" s="22"/>
      <c r="J5" s="8"/>
    </row>
    <row r="6" spans="1:15" ht="15.75" customHeight="1" x14ac:dyDescent="0.2">
      <c r="A6" s="2"/>
      <c r="B6" s="28"/>
      <c r="C6" s="54"/>
      <c r="D6" s="228"/>
      <c r="E6" s="229"/>
      <c r="F6" s="229"/>
      <c r="G6" s="229"/>
      <c r="H6" s="18" t="s">
        <v>36</v>
      </c>
      <c r="I6" s="22"/>
      <c r="J6" s="8"/>
    </row>
    <row r="7" spans="1:15" ht="15.75" customHeight="1" x14ac:dyDescent="0.2">
      <c r="A7" s="2"/>
      <c r="B7" s="29"/>
      <c r="C7" s="55"/>
      <c r="D7" s="52"/>
      <c r="E7" s="230"/>
      <c r="F7" s="231"/>
      <c r="G7" s="231"/>
      <c r="H7" s="24"/>
      <c r="I7" s="23"/>
      <c r="J7" s="34"/>
    </row>
    <row r="8" spans="1:15" ht="24" hidden="1" customHeight="1" x14ac:dyDescent="0.2">
      <c r="A8" s="2"/>
      <c r="B8" s="31" t="s">
        <v>21</v>
      </c>
      <c r="D8" s="82" t="s">
        <v>43</v>
      </c>
      <c r="H8" s="18" t="s">
        <v>40</v>
      </c>
      <c r="I8" s="85" t="s">
        <v>47</v>
      </c>
      <c r="J8" s="8"/>
    </row>
    <row r="9" spans="1:15" ht="15.75" hidden="1" customHeight="1" x14ac:dyDescent="0.2">
      <c r="A9" s="2"/>
      <c r="B9" s="2"/>
      <c r="D9" s="82" t="s">
        <v>44</v>
      </c>
      <c r="H9" s="18" t="s">
        <v>36</v>
      </c>
      <c r="I9" s="85" t="s">
        <v>48</v>
      </c>
      <c r="J9" s="8"/>
    </row>
    <row r="10" spans="1:15" ht="15.75" hidden="1" customHeight="1" x14ac:dyDescent="0.2">
      <c r="A10" s="2"/>
      <c r="B10" s="35"/>
      <c r="C10" s="55"/>
      <c r="D10" s="84" t="s">
        <v>46</v>
      </c>
      <c r="E10" s="83" t="s">
        <v>45</v>
      </c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20</v>
      </c>
      <c r="D11" s="245"/>
      <c r="E11" s="245"/>
      <c r="F11" s="245"/>
      <c r="G11" s="245"/>
      <c r="H11" s="18" t="s">
        <v>40</v>
      </c>
      <c r="I11" s="87"/>
      <c r="J11" s="8"/>
    </row>
    <row r="12" spans="1:15" ht="15.75" customHeight="1" x14ac:dyDescent="0.2">
      <c r="A12" s="2"/>
      <c r="B12" s="28"/>
      <c r="C12" s="54"/>
      <c r="D12" s="221"/>
      <c r="E12" s="221"/>
      <c r="F12" s="221"/>
      <c r="G12" s="221"/>
      <c r="H12" s="18" t="s">
        <v>36</v>
      </c>
      <c r="I12" s="87"/>
      <c r="J12" s="8"/>
    </row>
    <row r="13" spans="1:15" ht="15.75" customHeight="1" x14ac:dyDescent="0.2">
      <c r="A13" s="2"/>
      <c r="B13" s="29"/>
      <c r="C13" s="55"/>
      <c r="D13" s="86"/>
      <c r="E13" s="224"/>
      <c r="F13" s="225"/>
      <c r="G13" s="225"/>
      <c r="H13" s="19"/>
      <c r="I13" s="23"/>
      <c r="J13" s="34"/>
    </row>
    <row r="14" spans="1:15" ht="24" customHeight="1" x14ac:dyDescent="0.2">
      <c r="A14" s="2"/>
      <c r="B14" s="43" t="s">
        <v>22</v>
      </c>
      <c r="C14" s="56"/>
      <c r="D14" s="57"/>
      <c r="E14" s="58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34</v>
      </c>
      <c r="C15" s="59"/>
      <c r="D15" s="53"/>
      <c r="E15" s="244" t="s">
        <v>32</v>
      </c>
      <c r="F15" s="244"/>
      <c r="G15" s="246" t="s">
        <v>33</v>
      </c>
      <c r="H15" s="246"/>
      <c r="I15" s="246" t="s">
        <v>31</v>
      </c>
      <c r="J15" s="247"/>
    </row>
    <row r="16" spans="1:15" ht="23.25" customHeight="1" x14ac:dyDescent="0.2">
      <c r="A16" s="140" t="s">
        <v>26</v>
      </c>
      <c r="B16" s="38" t="s">
        <v>26</v>
      </c>
      <c r="C16" s="60"/>
      <c r="D16" s="61"/>
      <c r="E16" s="210">
        <f>SUMIF(F69:F114,A16,G69:G114)+SUMIF(F69:F114,"PSU",G69:G114)</f>
        <v>0</v>
      </c>
      <c r="F16" s="211"/>
      <c r="G16" s="210">
        <f>SUMIF(F69:F114,A16,H69:H114)+SUMIF(F69:F114,"PSU",H69:H114)</f>
        <v>0</v>
      </c>
      <c r="H16" s="211"/>
      <c r="I16" s="210">
        <f>SUMIF(F69:F114,A16,I69:I114)+SUMIF(F69:F114,"PSU",I69:I114)</f>
        <v>0</v>
      </c>
      <c r="J16" s="212"/>
    </row>
    <row r="17" spans="1:10" ht="23.25" customHeight="1" x14ac:dyDescent="0.2">
      <c r="A17" s="140" t="s">
        <v>27</v>
      </c>
      <c r="B17" s="38" t="s">
        <v>27</v>
      </c>
      <c r="C17" s="60"/>
      <c r="D17" s="61"/>
      <c r="E17" s="210">
        <f>SUMIF(F69:F114,A17,G69:G114)</f>
        <v>0</v>
      </c>
      <c r="F17" s="211"/>
      <c r="G17" s="210">
        <f>SUMIF(F69:F114,A17,H69:H114)</f>
        <v>0</v>
      </c>
      <c r="H17" s="211"/>
      <c r="I17" s="210">
        <f>SUMIF(F69:F114,A17,I69:I114)</f>
        <v>0</v>
      </c>
      <c r="J17" s="212"/>
    </row>
    <row r="18" spans="1:10" ht="23.25" customHeight="1" x14ac:dyDescent="0.2">
      <c r="A18" s="140" t="s">
        <v>28</v>
      </c>
      <c r="B18" s="38" t="s">
        <v>28</v>
      </c>
      <c r="C18" s="60"/>
      <c r="D18" s="61"/>
      <c r="E18" s="210">
        <f>SUMIF(F69:F114,A18,G69:G114)</f>
        <v>0</v>
      </c>
      <c r="F18" s="211"/>
      <c r="G18" s="210">
        <f>SUMIF(F69:F114,A18,H69:H114)</f>
        <v>0</v>
      </c>
      <c r="H18" s="211"/>
      <c r="I18" s="210">
        <f>SUMIF(F69:F114,A18,I69:I114)</f>
        <v>0</v>
      </c>
      <c r="J18" s="212"/>
    </row>
    <row r="19" spans="1:10" ht="23.25" customHeight="1" x14ac:dyDescent="0.2">
      <c r="A19" s="140" t="s">
        <v>185</v>
      </c>
      <c r="B19" s="38" t="s">
        <v>29</v>
      </c>
      <c r="C19" s="60"/>
      <c r="D19" s="61"/>
      <c r="E19" s="210">
        <f>SUMIF(F69:F114,A19,G69:G114)</f>
        <v>0</v>
      </c>
      <c r="F19" s="211"/>
      <c r="G19" s="210">
        <f>SUMIF(F69:F114,A19,H69:H114)</f>
        <v>0</v>
      </c>
      <c r="H19" s="211"/>
      <c r="I19" s="210">
        <f>SUMIF(F69:F114,A19,I69:I114)</f>
        <v>0</v>
      </c>
      <c r="J19" s="212"/>
    </row>
    <row r="20" spans="1:10" ht="23.25" customHeight="1" x14ac:dyDescent="0.2">
      <c r="A20" s="140" t="s">
        <v>186</v>
      </c>
      <c r="B20" s="38" t="s">
        <v>30</v>
      </c>
      <c r="C20" s="60"/>
      <c r="D20" s="61"/>
      <c r="E20" s="210">
        <f>SUMIF(F69:F114,A20,G69:G114)</f>
        <v>0</v>
      </c>
      <c r="F20" s="211"/>
      <c r="G20" s="210">
        <f>SUMIF(F69:F114,A20,H69:H114)</f>
        <v>0</v>
      </c>
      <c r="H20" s="211"/>
      <c r="I20" s="210">
        <f>SUMIF(F69:F114,A20,I69:I114)</f>
        <v>0</v>
      </c>
      <c r="J20" s="212"/>
    </row>
    <row r="21" spans="1:10" ht="23.25" customHeight="1" x14ac:dyDescent="0.2">
      <c r="A21" s="2"/>
      <c r="B21" s="48" t="s">
        <v>31</v>
      </c>
      <c r="C21" s="62"/>
      <c r="D21" s="63"/>
      <c r="E21" s="213">
        <f>SUM(E16:F20)</f>
        <v>0</v>
      </c>
      <c r="F21" s="248"/>
      <c r="G21" s="213">
        <f>SUM(G16:H20)</f>
        <v>0</v>
      </c>
      <c r="H21" s="248"/>
      <c r="I21" s="213">
        <f>SUM(I16:J20)</f>
        <v>0</v>
      </c>
      <c r="J21" s="214"/>
    </row>
    <row r="22" spans="1:10" ht="33" customHeight="1" x14ac:dyDescent="0.2">
      <c r="A22" s="2"/>
      <c r="B22" s="42" t="s">
        <v>35</v>
      </c>
      <c r="C22" s="60"/>
      <c r="D22" s="61"/>
      <c r="E22" s="64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13</v>
      </c>
      <c r="C23" s="60"/>
      <c r="D23" s="61"/>
      <c r="E23" s="65">
        <v>15</v>
      </c>
      <c r="F23" s="39" t="s">
        <v>0</v>
      </c>
      <c r="G23" s="208">
        <f>ZakladDPHSniVypocet</f>
        <v>0</v>
      </c>
      <c r="H23" s="209"/>
      <c r="I23" s="209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14</v>
      </c>
      <c r="C24" s="60"/>
      <c r="D24" s="61"/>
      <c r="E24" s="65">
        <f>SazbaDPH1</f>
        <v>15</v>
      </c>
      <c r="F24" s="39" t="s">
        <v>0</v>
      </c>
      <c r="G24" s="206">
        <f>IF(A24&gt;50, ROUNDUP(A23, 0), ROUNDDOWN(A23, 0))</f>
        <v>0</v>
      </c>
      <c r="H24" s="207"/>
      <c r="I24" s="207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15</v>
      </c>
      <c r="C25" s="60"/>
      <c r="D25" s="61"/>
      <c r="E25" s="65">
        <v>21</v>
      </c>
      <c r="F25" s="39" t="s">
        <v>0</v>
      </c>
      <c r="G25" s="208">
        <f>ZakladDPHZaklVypocet</f>
        <v>0</v>
      </c>
      <c r="H25" s="209"/>
      <c r="I25" s="209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16</v>
      </c>
      <c r="C26" s="66"/>
      <c r="D26" s="53"/>
      <c r="E26" s="67">
        <f>SazbaDPH2</f>
        <v>21</v>
      </c>
      <c r="F26" s="30" t="s">
        <v>0</v>
      </c>
      <c r="G26" s="235">
        <f>IF(A26&gt;50, ROUNDUP(A25, 0), ROUNDDOWN(A25, 0))</f>
        <v>0</v>
      </c>
      <c r="H26" s="236"/>
      <c r="I26" s="236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5</v>
      </c>
      <c r="C27" s="68"/>
      <c r="D27" s="69"/>
      <c r="E27" s="68"/>
      <c r="F27" s="16"/>
      <c r="G27" s="237">
        <f>CenaCelkem-(ZakladDPHSni+DPHSni+ZakladDPHZakl+DPHZakl)</f>
        <v>0</v>
      </c>
      <c r="H27" s="237"/>
      <c r="I27" s="237"/>
      <c r="J27" s="41" t="str">
        <f t="shared" si="0"/>
        <v>CZK</v>
      </c>
    </row>
    <row r="28" spans="1:10" ht="27.75" hidden="1" customHeight="1" thickBot="1" x14ac:dyDescent="0.25">
      <c r="A28" s="2"/>
      <c r="B28" s="114" t="s">
        <v>25</v>
      </c>
      <c r="C28" s="115"/>
      <c r="D28" s="115"/>
      <c r="E28" s="116"/>
      <c r="F28" s="117"/>
      <c r="G28" s="216">
        <f>ZakladDPHSniVypocet+ZakladDPHZaklVypocet</f>
        <v>0</v>
      </c>
      <c r="H28" s="216"/>
      <c r="I28" s="216"/>
      <c r="J28" s="11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4" t="s">
        <v>37</v>
      </c>
      <c r="C29" s="119"/>
      <c r="D29" s="119"/>
      <c r="E29" s="119"/>
      <c r="F29" s="120"/>
      <c r="G29" s="215">
        <f>IF(A29&gt;50, ROUNDUP(A27, 0), ROUNDDOWN(A27, 0))</f>
        <v>0</v>
      </c>
      <c r="H29" s="215"/>
      <c r="I29" s="215"/>
      <c r="J29" s="121" t="s">
        <v>91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0" t="s">
        <v>12</v>
      </c>
      <c r="D32" s="71"/>
      <c r="E32" s="71"/>
      <c r="F32" s="15" t="s">
        <v>11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2"/>
      <c r="D34" s="217"/>
      <c r="E34" s="218"/>
      <c r="G34" s="219"/>
      <c r="H34" s="220"/>
      <c r="I34" s="220"/>
      <c r="J34" s="25"/>
    </row>
    <row r="35" spans="1:10" ht="12.75" customHeight="1" x14ac:dyDescent="0.2">
      <c r="A35" s="2"/>
      <c r="B35" s="2"/>
      <c r="D35" s="205" t="s">
        <v>2</v>
      </c>
      <c r="E35" s="205"/>
      <c r="H35" s="10" t="s">
        <v>3</v>
      </c>
      <c r="J35" s="9"/>
    </row>
    <row r="36" spans="1:10" ht="13.5" customHeight="1" thickBot="1" x14ac:dyDescent="0.25">
      <c r="A36" s="11"/>
      <c r="B36" s="11"/>
      <c r="C36" s="73"/>
      <c r="D36" s="73"/>
      <c r="E36" s="73"/>
      <c r="F36" s="12"/>
      <c r="G36" s="12"/>
      <c r="H36" s="12"/>
      <c r="I36" s="12"/>
      <c r="J36" s="13"/>
    </row>
    <row r="37" spans="1:10" ht="27" customHeight="1" x14ac:dyDescent="0.2">
      <c r="B37" s="91" t="s">
        <v>17</v>
      </c>
      <c r="C37" s="92"/>
      <c r="D37" s="92"/>
      <c r="E37" s="92"/>
      <c r="F37" s="93"/>
      <c r="G37" s="93"/>
      <c r="H37" s="93"/>
      <c r="I37" s="93"/>
      <c r="J37" s="94"/>
    </row>
    <row r="38" spans="1:10" ht="25.5" customHeight="1" x14ac:dyDescent="0.2">
      <c r="A38" s="90" t="s">
        <v>39</v>
      </c>
      <c r="B38" s="95" t="s">
        <v>18</v>
      </c>
      <c r="C38" s="96" t="s">
        <v>6</v>
      </c>
      <c r="D38" s="96"/>
      <c r="E38" s="96"/>
      <c r="F38" s="97" t="str">
        <f>B23</f>
        <v>Základ pro sníženou DPH</v>
      </c>
      <c r="G38" s="97" t="str">
        <f>B25</f>
        <v>Základ pro základní DPH</v>
      </c>
      <c r="H38" s="98" t="s">
        <v>19</v>
      </c>
      <c r="I38" s="98" t="s">
        <v>1</v>
      </c>
      <c r="J38" s="99" t="s">
        <v>0</v>
      </c>
    </row>
    <row r="39" spans="1:10" ht="25.5" hidden="1" customHeight="1" x14ac:dyDescent="0.2">
      <c r="A39" s="90">
        <v>1</v>
      </c>
      <c r="B39" s="100" t="s">
        <v>49</v>
      </c>
      <c r="C39" s="200"/>
      <c r="D39" s="200"/>
      <c r="E39" s="200"/>
      <c r="F39" s="101">
        <f>'00 A Pol'!AE22+'SO 01 D1.01a Pol'!AE78+'SO 01 D1.01b Pol'!AE128+'SO 01 D1.01c Pol'!AE171+'SO 01 D1.01d Pol'!AE64+'SO 01 D1.01e Pol'!AE57+'SO 01 D1.01f Pol'!AE245+'SO 01 D1.04 Pol'!AE67+'SO 01 D1.08 Pol'!AE190+'SO 01 D1.11 Pol'!AE11+'SO 01 D1.12 Pol'!AE11+'SO 02 D2.01 Pol'!AE408+'SO 02 D2.04 Pol'!AE115+'SO 03 D3 Pol'!AE140+'SO 04 D4 P1'!AE79+'SO 04 D4 Pol'!AE40+'SO 04 D4.1 Pol'!AE47</f>
        <v>0</v>
      </c>
      <c r="G39" s="102">
        <f>'00 A Pol'!AF22+'SO 01 D1.01a Pol'!AF78+'SO 01 D1.01b Pol'!AF128+'SO 01 D1.01c Pol'!AF171+'SO 01 D1.01d Pol'!AF64+'SO 01 D1.01e Pol'!AF57+'SO 01 D1.01f Pol'!AF245+'SO 01 D1.04 Pol'!AF67+'SO 01 D1.08 Pol'!AF190+'SO 01 D1.11 Pol'!AF11+'SO 01 D1.12 Pol'!AF11+'SO 02 D2.01 Pol'!AF408+'SO 02 D2.04 Pol'!AF115+'SO 03 D3 Pol'!AF140+'SO 04 D4 P1'!AF79+'SO 04 D4 Pol'!AF40+'SO 04 D4.1 Pol'!AF47</f>
        <v>0</v>
      </c>
      <c r="H39" s="103">
        <f t="shared" ref="H39:H61" si="1">(F39*SazbaDPH1/100)+(G39*SazbaDPH2/100)</f>
        <v>0</v>
      </c>
      <c r="I39" s="103">
        <f t="shared" ref="I39:I61" si="2">F39+G39+H39</f>
        <v>0</v>
      </c>
      <c r="J39" s="104" t="str">
        <f t="shared" ref="J39:J61" si="3">IF(CenaCelkemVypocet=0,"",I39/CenaCelkemVypocet*100)</f>
        <v/>
      </c>
    </row>
    <row r="40" spans="1:10" ht="25.5" customHeight="1" x14ac:dyDescent="0.2">
      <c r="A40" s="90">
        <v>2</v>
      </c>
      <c r="B40" s="105" t="s">
        <v>50</v>
      </c>
      <c r="C40" s="204" t="s">
        <v>51</v>
      </c>
      <c r="D40" s="204"/>
      <c r="E40" s="204"/>
      <c r="F40" s="106">
        <f>'00 A Pol'!AE22</f>
        <v>0</v>
      </c>
      <c r="G40" s="107">
        <f>'00 A Pol'!AF22</f>
        <v>0</v>
      </c>
      <c r="H40" s="107">
        <f t="shared" si="1"/>
        <v>0</v>
      </c>
      <c r="I40" s="107">
        <f t="shared" si="2"/>
        <v>0</v>
      </c>
      <c r="J40" s="108" t="str">
        <f t="shared" si="3"/>
        <v/>
      </c>
    </row>
    <row r="41" spans="1:10" ht="25.5" customHeight="1" x14ac:dyDescent="0.2">
      <c r="A41" s="90">
        <v>3</v>
      </c>
      <c r="B41" s="109" t="s">
        <v>52</v>
      </c>
      <c r="C41" s="200" t="s">
        <v>53</v>
      </c>
      <c r="D41" s="200"/>
      <c r="E41" s="200"/>
      <c r="F41" s="110">
        <f>'00 A Pol'!AE22</f>
        <v>0</v>
      </c>
      <c r="G41" s="103">
        <f>'00 A Pol'!AF22</f>
        <v>0</v>
      </c>
      <c r="H41" s="103">
        <f t="shared" si="1"/>
        <v>0</v>
      </c>
      <c r="I41" s="103">
        <f t="shared" si="2"/>
        <v>0</v>
      </c>
      <c r="J41" s="104" t="str">
        <f t="shared" si="3"/>
        <v/>
      </c>
    </row>
    <row r="42" spans="1:10" ht="25.5" customHeight="1" x14ac:dyDescent="0.2">
      <c r="A42" s="90">
        <v>2</v>
      </c>
      <c r="B42" s="105" t="s">
        <v>54</v>
      </c>
      <c r="C42" s="204" t="s">
        <v>55</v>
      </c>
      <c r="D42" s="204"/>
      <c r="E42" s="204"/>
      <c r="F42" s="106">
        <f>'SO 01 D1.01a Pol'!AE78+'SO 01 D1.01b Pol'!AE128+'SO 01 D1.01c Pol'!AE171+'SO 01 D1.01d Pol'!AE64+'SO 01 D1.01e Pol'!AE57+'SO 01 D1.01f Pol'!AE245+'SO 01 D1.04 Pol'!AE67+'SO 01 D1.08 Pol'!AE190+'SO 01 D1.11 Pol'!AE11+'SO 01 D1.12 Pol'!AE11</f>
        <v>0</v>
      </c>
      <c r="G42" s="107">
        <f>'SO 01 D1.01a Pol'!AF78+'SO 01 D1.01b Pol'!AF128+'SO 01 D1.01c Pol'!AF171+'SO 01 D1.01d Pol'!AF64+'SO 01 D1.01e Pol'!AF57+'SO 01 D1.01f Pol'!AF245+'SO 01 D1.04 Pol'!AF67+'SO 01 D1.08 Pol'!AF190+'SO 01 D1.11 Pol'!AF11+'SO 01 D1.12 Pol'!AF11</f>
        <v>0</v>
      </c>
      <c r="H42" s="107">
        <f t="shared" si="1"/>
        <v>0</v>
      </c>
      <c r="I42" s="107">
        <f t="shared" si="2"/>
        <v>0</v>
      </c>
      <c r="J42" s="108" t="str">
        <f t="shared" si="3"/>
        <v/>
      </c>
    </row>
    <row r="43" spans="1:10" ht="25.5" customHeight="1" x14ac:dyDescent="0.2">
      <c r="A43" s="90">
        <v>3</v>
      </c>
      <c r="B43" s="109" t="s">
        <v>56</v>
      </c>
      <c r="C43" s="200" t="s">
        <v>57</v>
      </c>
      <c r="D43" s="200"/>
      <c r="E43" s="200"/>
      <c r="F43" s="110">
        <f>'SO 01 D1.01a Pol'!AE78</f>
        <v>0</v>
      </c>
      <c r="G43" s="103">
        <f>'SO 01 D1.01a Pol'!AF78</f>
        <v>0</v>
      </c>
      <c r="H43" s="103">
        <f t="shared" si="1"/>
        <v>0</v>
      </c>
      <c r="I43" s="103">
        <f t="shared" si="2"/>
        <v>0</v>
      </c>
      <c r="J43" s="104" t="str">
        <f t="shared" si="3"/>
        <v/>
      </c>
    </row>
    <row r="44" spans="1:10" ht="25.5" customHeight="1" x14ac:dyDescent="0.2">
      <c r="A44" s="90">
        <v>3</v>
      </c>
      <c r="B44" s="109" t="s">
        <v>58</v>
      </c>
      <c r="C44" s="200" t="s">
        <v>59</v>
      </c>
      <c r="D44" s="200"/>
      <c r="E44" s="200"/>
      <c r="F44" s="110">
        <f>'SO 01 D1.01b Pol'!AE128</f>
        <v>0</v>
      </c>
      <c r="G44" s="103">
        <f>'SO 01 D1.01b Pol'!AF128</f>
        <v>0</v>
      </c>
      <c r="H44" s="103">
        <f t="shared" si="1"/>
        <v>0</v>
      </c>
      <c r="I44" s="103">
        <f t="shared" si="2"/>
        <v>0</v>
      </c>
      <c r="J44" s="104" t="str">
        <f t="shared" si="3"/>
        <v/>
      </c>
    </row>
    <row r="45" spans="1:10" ht="25.5" customHeight="1" x14ac:dyDescent="0.2">
      <c r="A45" s="90">
        <v>3</v>
      </c>
      <c r="B45" s="109" t="s">
        <v>60</v>
      </c>
      <c r="C45" s="200" t="s">
        <v>61</v>
      </c>
      <c r="D45" s="200"/>
      <c r="E45" s="200"/>
      <c r="F45" s="110">
        <f>'SO 01 D1.01c Pol'!AE171</f>
        <v>0</v>
      </c>
      <c r="G45" s="103">
        <f>'SO 01 D1.01c Pol'!AF171</f>
        <v>0</v>
      </c>
      <c r="H45" s="103">
        <f t="shared" si="1"/>
        <v>0</v>
      </c>
      <c r="I45" s="103">
        <f t="shared" si="2"/>
        <v>0</v>
      </c>
      <c r="J45" s="104" t="str">
        <f t="shared" si="3"/>
        <v/>
      </c>
    </row>
    <row r="46" spans="1:10" ht="25.5" customHeight="1" x14ac:dyDescent="0.2">
      <c r="A46" s="90">
        <v>3</v>
      </c>
      <c r="B46" s="109" t="s">
        <v>62</v>
      </c>
      <c r="C46" s="200" t="s">
        <v>63</v>
      </c>
      <c r="D46" s="200"/>
      <c r="E46" s="200"/>
      <c r="F46" s="110">
        <f>'SO 01 D1.01d Pol'!AE64</f>
        <v>0</v>
      </c>
      <c r="G46" s="103">
        <f>'SO 01 D1.01d Pol'!AF64</f>
        <v>0</v>
      </c>
      <c r="H46" s="103">
        <f t="shared" si="1"/>
        <v>0</v>
      </c>
      <c r="I46" s="103">
        <f t="shared" si="2"/>
        <v>0</v>
      </c>
      <c r="J46" s="104" t="str">
        <f t="shared" si="3"/>
        <v/>
      </c>
    </row>
    <row r="47" spans="1:10" ht="25.5" customHeight="1" x14ac:dyDescent="0.2">
      <c r="A47" s="90">
        <v>3</v>
      </c>
      <c r="B47" s="109" t="s">
        <v>64</v>
      </c>
      <c r="C47" s="200" t="s">
        <v>65</v>
      </c>
      <c r="D47" s="200"/>
      <c r="E47" s="200"/>
      <c r="F47" s="110">
        <f>'SO 01 D1.01e Pol'!AE57</f>
        <v>0</v>
      </c>
      <c r="G47" s="103">
        <f>'SO 01 D1.01e Pol'!AF57</f>
        <v>0</v>
      </c>
      <c r="H47" s="103">
        <f t="shared" si="1"/>
        <v>0</v>
      </c>
      <c r="I47" s="103">
        <f t="shared" si="2"/>
        <v>0</v>
      </c>
      <c r="J47" s="104" t="str">
        <f t="shared" si="3"/>
        <v/>
      </c>
    </row>
    <row r="48" spans="1:10" ht="25.5" customHeight="1" x14ac:dyDescent="0.2">
      <c r="A48" s="90">
        <v>3</v>
      </c>
      <c r="B48" s="109" t="s">
        <v>66</v>
      </c>
      <c r="C48" s="200" t="s">
        <v>67</v>
      </c>
      <c r="D48" s="200"/>
      <c r="E48" s="200"/>
      <c r="F48" s="110">
        <f>'SO 01 D1.01f Pol'!AE245</f>
        <v>0</v>
      </c>
      <c r="G48" s="103">
        <f>'SO 01 D1.01f Pol'!AF245</f>
        <v>0</v>
      </c>
      <c r="H48" s="103">
        <f t="shared" si="1"/>
        <v>0</v>
      </c>
      <c r="I48" s="103">
        <f t="shared" si="2"/>
        <v>0</v>
      </c>
      <c r="J48" s="104" t="str">
        <f t="shared" si="3"/>
        <v/>
      </c>
    </row>
    <row r="49" spans="1:10" ht="25.5" customHeight="1" x14ac:dyDescent="0.2">
      <c r="A49" s="90">
        <v>3</v>
      </c>
      <c r="B49" s="109" t="s">
        <v>68</v>
      </c>
      <c r="C49" s="200" t="s">
        <v>69</v>
      </c>
      <c r="D49" s="200"/>
      <c r="E49" s="200"/>
      <c r="F49" s="110">
        <f>'SO 01 D1.04 Pol'!AE67</f>
        <v>0</v>
      </c>
      <c r="G49" s="103">
        <f>'SO 01 D1.04 Pol'!AF67</f>
        <v>0</v>
      </c>
      <c r="H49" s="103">
        <f t="shared" si="1"/>
        <v>0</v>
      </c>
      <c r="I49" s="103">
        <f t="shared" si="2"/>
        <v>0</v>
      </c>
      <c r="J49" s="104" t="str">
        <f t="shared" si="3"/>
        <v/>
      </c>
    </row>
    <row r="50" spans="1:10" ht="25.5" customHeight="1" x14ac:dyDescent="0.2">
      <c r="A50" s="90">
        <v>3</v>
      </c>
      <c r="B50" s="109" t="s">
        <v>70</v>
      </c>
      <c r="C50" s="200" t="s">
        <v>71</v>
      </c>
      <c r="D50" s="200"/>
      <c r="E50" s="200"/>
      <c r="F50" s="110">
        <f>'SO 01 D1.08 Pol'!AE190</f>
        <v>0</v>
      </c>
      <c r="G50" s="103">
        <f>'SO 01 D1.08 Pol'!AF190</f>
        <v>0</v>
      </c>
      <c r="H50" s="103">
        <f t="shared" si="1"/>
        <v>0</v>
      </c>
      <c r="I50" s="103">
        <f t="shared" si="2"/>
        <v>0</v>
      </c>
      <c r="J50" s="104" t="str">
        <f t="shared" si="3"/>
        <v/>
      </c>
    </row>
    <row r="51" spans="1:10" ht="25.5" customHeight="1" x14ac:dyDescent="0.2">
      <c r="A51" s="90">
        <v>3</v>
      </c>
      <c r="B51" s="109" t="s">
        <v>72</v>
      </c>
      <c r="C51" s="200" t="s">
        <v>73</v>
      </c>
      <c r="D51" s="200"/>
      <c r="E51" s="200"/>
      <c r="F51" s="110">
        <f>'SO 01 D1.11 Pol'!AE11</f>
        <v>0</v>
      </c>
      <c r="G51" s="103">
        <f>'SO 01 D1.11 Pol'!AF11</f>
        <v>0</v>
      </c>
      <c r="H51" s="103">
        <f t="shared" si="1"/>
        <v>0</v>
      </c>
      <c r="I51" s="103">
        <f t="shared" si="2"/>
        <v>0</v>
      </c>
      <c r="J51" s="104" t="str">
        <f t="shared" si="3"/>
        <v/>
      </c>
    </row>
    <row r="52" spans="1:10" ht="25.5" customHeight="1" x14ac:dyDescent="0.2">
      <c r="A52" s="90">
        <v>3</v>
      </c>
      <c r="B52" s="109" t="s">
        <v>74</v>
      </c>
      <c r="C52" s="200" t="s">
        <v>75</v>
      </c>
      <c r="D52" s="200"/>
      <c r="E52" s="200"/>
      <c r="F52" s="110">
        <f>'SO 01 D1.12 Pol'!AE11</f>
        <v>0</v>
      </c>
      <c r="G52" s="103">
        <f>'SO 01 D1.12 Pol'!AF11</f>
        <v>0</v>
      </c>
      <c r="H52" s="103">
        <f t="shared" si="1"/>
        <v>0</v>
      </c>
      <c r="I52" s="103">
        <f t="shared" si="2"/>
        <v>0</v>
      </c>
      <c r="J52" s="104" t="str">
        <f t="shared" si="3"/>
        <v/>
      </c>
    </row>
    <row r="53" spans="1:10" ht="25.5" customHeight="1" x14ac:dyDescent="0.2">
      <c r="A53" s="90">
        <v>2</v>
      </c>
      <c r="B53" s="105" t="s">
        <v>76</v>
      </c>
      <c r="C53" s="204" t="s">
        <v>77</v>
      </c>
      <c r="D53" s="204"/>
      <c r="E53" s="204"/>
      <c r="F53" s="106">
        <f>'SO 02 D2.01 Pol'!AE408+'SO 02 D2.04 Pol'!AE115</f>
        <v>0</v>
      </c>
      <c r="G53" s="107">
        <f>'SO 02 D2.01 Pol'!AF408+'SO 02 D2.04 Pol'!AF115</f>
        <v>0</v>
      </c>
      <c r="H53" s="107">
        <f t="shared" si="1"/>
        <v>0</v>
      </c>
      <c r="I53" s="107">
        <f t="shared" si="2"/>
        <v>0</v>
      </c>
      <c r="J53" s="108" t="str">
        <f t="shared" si="3"/>
        <v/>
      </c>
    </row>
    <row r="54" spans="1:10" ht="25.5" customHeight="1" x14ac:dyDescent="0.2">
      <c r="A54" s="90">
        <v>3</v>
      </c>
      <c r="B54" s="109" t="s">
        <v>78</v>
      </c>
      <c r="C54" s="200" t="s">
        <v>79</v>
      </c>
      <c r="D54" s="200"/>
      <c r="E54" s="200"/>
      <c r="F54" s="110">
        <f>'SO 02 D2.01 Pol'!AE408</f>
        <v>0</v>
      </c>
      <c r="G54" s="103">
        <f>'SO 02 D2.01 Pol'!AF408</f>
        <v>0</v>
      </c>
      <c r="H54" s="103">
        <f t="shared" si="1"/>
        <v>0</v>
      </c>
      <c r="I54" s="103">
        <f t="shared" si="2"/>
        <v>0</v>
      </c>
      <c r="J54" s="104" t="str">
        <f t="shared" si="3"/>
        <v/>
      </c>
    </row>
    <row r="55" spans="1:10" ht="25.5" customHeight="1" x14ac:dyDescent="0.2">
      <c r="A55" s="90">
        <v>3</v>
      </c>
      <c r="B55" s="109" t="s">
        <v>80</v>
      </c>
      <c r="C55" s="200" t="s">
        <v>69</v>
      </c>
      <c r="D55" s="200"/>
      <c r="E55" s="200"/>
      <c r="F55" s="110">
        <f>'SO 02 D2.04 Pol'!AE115</f>
        <v>0</v>
      </c>
      <c r="G55" s="103">
        <f>'SO 02 D2.04 Pol'!AF115</f>
        <v>0</v>
      </c>
      <c r="H55" s="103">
        <f t="shared" si="1"/>
        <v>0</v>
      </c>
      <c r="I55" s="103">
        <f t="shared" si="2"/>
        <v>0</v>
      </c>
      <c r="J55" s="104" t="str">
        <f t="shared" si="3"/>
        <v/>
      </c>
    </row>
    <row r="56" spans="1:10" ht="25.5" customHeight="1" x14ac:dyDescent="0.2">
      <c r="A56" s="90">
        <v>2</v>
      </c>
      <c r="B56" s="105" t="s">
        <v>81</v>
      </c>
      <c r="C56" s="204" t="s">
        <v>82</v>
      </c>
      <c r="D56" s="204"/>
      <c r="E56" s="204"/>
      <c r="F56" s="106">
        <f>'SO 03 D3 Pol'!AE140</f>
        <v>0</v>
      </c>
      <c r="G56" s="107">
        <f>'SO 03 D3 Pol'!AF140</f>
        <v>0</v>
      </c>
      <c r="H56" s="107">
        <f t="shared" si="1"/>
        <v>0</v>
      </c>
      <c r="I56" s="107">
        <f t="shared" si="2"/>
        <v>0</v>
      </c>
      <c r="J56" s="108" t="str">
        <f t="shared" si="3"/>
        <v/>
      </c>
    </row>
    <row r="57" spans="1:10" ht="25.5" customHeight="1" x14ac:dyDescent="0.2">
      <c r="A57" s="90">
        <v>3</v>
      </c>
      <c r="B57" s="109" t="s">
        <v>83</v>
      </c>
      <c r="C57" s="200" t="s">
        <v>53</v>
      </c>
      <c r="D57" s="200"/>
      <c r="E57" s="200"/>
      <c r="F57" s="110">
        <f>'SO 03 D3 Pol'!AE140</f>
        <v>0</v>
      </c>
      <c r="G57" s="103">
        <f>'SO 03 D3 Pol'!AF140</f>
        <v>0</v>
      </c>
      <c r="H57" s="103">
        <f t="shared" si="1"/>
        <v>0</v>
      </c>
      <c r="I57" s="103">
        <f t="shared" si="2"/>
        <v>0</v>
      </c>
      <c r="J57" s="104" t="str">
        <f t="shared" si="3"/>
        <v/>
      </c>
    </row>
    <row r="58" spans="1:10" ht="25.5" customHeight="1" x14ac:dyDescent="0.2">
      <c r="A58" s="90">
        <v>2</v>
      </c>
      <c r="B58" s="105" t="s">
        <v>84</v>
      </c>
      <c r="C58" s="204" t="s">
        <v>85</v>
      </c>
      <c r="D58" s="204"/>
      <c r="E58" s="204"/>
      <c r="F58" s="106">
        <f>'SO 04 D4 P1'!AE79+'SO 04 D4 Pol'!AE40+'SO 04 D4.1 Pol'!AE47</f>
        <v>0</v>
      </c>
      <c r="G58" s="107">
        <f>'SO 04 D4 P1'!AF79+'SO 04 D4 Pol'!AF40+'SO 04 D4.1 Pol'!AF47</f>
        <v>0</v>
      </c>
      <c r="H58" s="107">
        <f t="shared" si="1"/>
        <v>0</v>
      </c>
      <c r="I58" s="107">
        <f t="shared" si="2"/>
        <v>0</v>
      </c>
      <c r="J58" s="108" t="str">
        <f t="shared" si="3"/>
        <v/>
      </c>
    </row>
    <row r="59" spans="1:10" ht="25.5" customHeight="1" x14ac:dyDescent="0.2">
      <c r="A59" s="90">
        <v>3</v>
      </c>
      <c r="B59" s="109" t="s">
        <v>86</v>
      </c>
      <c r="C59" s="200" t="s">
        <v>87</v>
      </c>
      <c r="D59" s="200"/>
      <c r="E59" s="200"/>
      <c r="F59" s="110">
        <f>'SO 04 D4 P1'!AE79</f>
        <v>0</v>
      </c>
      <c r="G59" s="103">
        <f>'SO 04 D4 P1'!AF79</f>
        <v>0</v>
      </c>
      <c r="H59" s="103">
        <f t="shared" si="1"/>
        <v>0</v>
      </c>
      <c r="I59" s="103">
        <f t="shared" si="2"/>
        <v>0</v>
      </c>
      <c r="J59" s="104" t="str">
        <f t="shared" si="3"/>
        <v/>
      </c>
    </row>
    <row r="60" spans="1:10" ht="25.5" customHeight="1" x14ac:dyDescent="0.2">
      <c r="A60" s="90">
        <v>3</v>
      </c>
      <c r="B60" s="109" t="s">
        <v>86</v>
      </c>
      <c r="C60" s="200" t="s">
        <v>53</v>
      </c>
      <c r="D60" s="200"/>
      <c r="E60" s="200"/>
      <c r="F60" s="110">
        <f>'SO 04 D4 Pol'!AE40</f>
        <v>0</v>
      </c>
      <c r="G60" s="103">
        <f>'SO 04 D4 Pol'!AF40</f>
        <v>0</v>
      </c>
      <c r="H60" s="103">
        <f t="shared" si="1"/>
        <v>0</v>
      </c>
      <c r="I60" s="103">
        <f t="shared" si="2"/>
        <v>0</v>
      </c>
      <c r="J60" s="104" t="str">
        <f t="shared" si="3"/>
        <v/>
      </c>
    </row>
    <row r="61" spans="1:10" ht="25.5" customHeight="1" x14ac:dyDescent="0.2">
      <c r="A61" s="90">
        <v>3</v>
      </c>
      <c r="B61" s="109" t="s">
        <v>88</v>
      </c>
      <c r="C61" s="200" t="s">
        <v>89</v>
      </c>
      <c r="D61" s="200"/>
      <c r="E61" s="200"/>
      <c r="F61" s="110">
        <f>'SO 04 D4.1 Pol'!AE47</f>
        <v>0</v>
      </c>
      <c r="G61" s="103">
        <f>'SO 04 D4.1 Pol'!AF47</f>
        <v>0</v>
      </c>
      <c r="H61" s="103">
        <f t="shared" si="1"/>
        <v>0</v>
      </c>
      <c r="I61" s="103">
        <f t="shared" si="2"/>
        <v>0</v>
      </c>
      <c r="J61" s="104" t="str">
        <f t="shared" si="3"/>
        <v/>
      </c>
    </row>
    <row r="62" spans="1:10" ht="25.5" customHeight="1" x14ac:dyDescent="0.2">
      <c r="A62" s="90"/>
      <c r="B62" s="201" t="s">
        <v>90</v>
      </c>
      <c r="C62" s="202"/>
      <c r="D62" s="202"/>
      <c r="E62" s="203"/>
      <c r="F62" s="111">
        <f>SUMIF(A39:A61,"=1",F39:F61)</f>
        <v>0</v>
      </c>
      <c r="G62" s="112">
        <f>SUMIF(A39:A61,"=1",G39:G61)</f>
        <v>0</v>
      </c>
      <c r="H62" s="112">
        <f>SUMIF(A39:A61,"=1",H39:H61)</f>
        <v>0</v>
      </c>
      <c r="I62" s="112">
        <f>SUMIF(A39:A61,"=1",I39:I61)</f>
        <v>0</v>
      </c>
      <c r="J62" s="113">
        <f>SUMIF(A39:A61,"=1",J39:J61)</f>
        <v>0</v>
      </c>
    </row>
    <row r="66" spans="1:10" ht="15.75" x14ac:dyDescent="0.25">
      <c r="B66" s="122" t="s">
        <v>92</v>
      </c>
    </row>
    <row r="68" spans="1:10" ht="25.5" customHeight="1" x14ac:dyDescent="0.2">
      <c r="A68" s="124"/>
      <c r="B68" s="127" t="s">
        <v>18</v>
      </c>
      <c r="C68" s="127" t="s">
        <v>6</v>
      </c>
      <c r="D68" s="128"/>
      <c r="E68" s="128"/>
      <c r="F68" s="129" t="s">
        <v>93</v>
      </c>
      <c r="G68" s="129" t="s">
        <v>32</v>
      </c>
      <c r="H68" s="129" t="s">
        <v>33</v>
      </c>
      <c r="I68" s="129" t="s">
        <v>31</v>
      </c>
      <c r="J68" s="129" t="s">
        <v>0</v>
      </c>
    </row>
    <row r="69" spans="1:10" ht="36.75" customHeight="1" x14ac:dyDescent="0.2">
      <c r="A69" s="125"/>
      <c r="B69" s="130" t="s">
        <v>94</v>
      </c>
      <c r="C69" s="198" t="s">
        <v>95</v>
      </c>
      <c r="D69" s="199"/>
      <c r="E69" s="199"/>
      <c r="F69" s="136" t="s">
        <v>26</v>
      </c>
      <c r="G69" s="137">
        <f>'SO 01 D1.01a Pol'!I8+'SO 01 D1.01b Pol'!I8+'SO 01 D1.01c Pol'!I8+'SO 01 D1.01d Pol'!I8+'SO 01 D1.01e Pol'!I8+'SO 01 D1.01f Pol'!I8+'SO 02 D2.01 Pol'!I8+'SO 02 D2.04 Pol'!I8+'SO 03 D3 Pol'!I8+'SO 04 D4 Pol'!I8</f>
        <v>0</v>
      </c>
      <c r="H69" s="137">
        <f>'SO 01 D1.01a Pol'!K8+'SO 01 D1.01b Pol'!K8+'SO 01 D1.01c Pol'!K8+'SO 01 D1.01d Pol'!K8+'SO 01 D1.01e Pol'!K8+'SO 01 D1.01f Pol'!K8+'SO 02 D2.01 Pol'!K8+'SO 02 D2.04 Pol'!K8+'SO 03 D3 Pol'!K8+'SO 04 D4 Pol'!K8</f>
        <v>0</v>
      </c>
      <c r="I69" s="137">
        <f t="shared" ref="I69:I114" si="4">G69+H69</f>
        <v>0</v>
      </c>
      <c r="J69" s="134" t="str">
        <f>IF(I115=0,"",I69/I115*100)</f>
        <v/>
      </c>
    </row>
    <row r="70" spans="1:10" ht="36.75" customHeight="1" x14ac:dyDescent="0.2">
      <c r="A70" s="125"/>
      <c r="B70" s="130" t="s">
        <v>96</v>
      </c>
      <c r="C70" s="198" t="s">
        <v>97</v>
      </c>
      <c r="D70" s="199"/>
      <c r="E70" s="199"/>
      <c r="F70" s="136" t="s">
        <v>26</v>
      </c>
      <c r="G70" s="137">
        <f>'SO 01 D1.01a Pol'!I36+'SO 01 D1.01b Pol'!I41+'SO 01 D1.01c Pol'!I50+'SO 01 D1.01d Pol'!I28+'SO 01 D1.01e Pol'!I32+'SO 01 D1.01f Pol'!I44+'SO 02 D2.01 Pol'!I31+'SO 03 D3 Pol'!I44</f>
        <v>0</v>
      </c>
      <c r="H70" s="137">
        <f>'SO 01 D1.01a Pol'!K36+'SO 01 D1.01b Pol'!K41+'SO 01 D1.01c Pol'!K50+'SO 01 D1.01d Pol'!K28+'SO 01 D1.01e Pol'!K32+'SO 01 D1.01f Pol'!K44+'SO 02 D2.01 Pol'!K31+'SO 03 D3 Pol'!K44</f>
        <v>0</v>
      </c>
      <c r="I70" s="137">
        <f t="shared" si="4"/>
        <v>0</v>
      </c>
      <c r="J70" s="134" t="str">
        <f>IF(I115=0,"",I70/I115*100)</f>
        <v/>
      </c>
    </row>
    <row r="71" spans="1:10" ht="36.75" customHeight="1" x14ac:dyDescent="0.2">
      <c r="A71" s="125"/>
      <c r="B71" s="130" t="s">
        <v>98</v>
      </c>
      <c r="C71" s="198" t="s">
        <v>99</v>
      </c>
      <c r="D71" s="199"/>
      <c r="E71" s="199"/>
      <c r="F71" s="136" t="s">
        <v>26</v>
      </c>
      <c r="G71" s="137">
        <f>'SO 01 D1.01b Pol'!I98+'SO 01 D1.01f Pol'!I71+'SO 02 D2.01 Pol'!I53+'SO 03 D3 Pol'!I52</f>
        <v>0</v>
      </c>
      <c r="H71" s="137">
        <f>'SO 01 D1.01b Pol'!K98+'SO 01 D1.01f Pol'!K71+'SO 02 D2.01 Pol'!K53+'SO 03 D3 Pol'!K52</f>
        <v>0</v>
      </c>
      <c r="I71" s="137">
        <f t="shared" si="4"/>
        <v>0</v>
      </c>
      <c r="J71" s="134" t="str">
        <f>IF(I115=0,"",I71/I115*100)</f>
        <v/>
      </c>
    </row>
    <row r="72" spans="1:10" ht="36.75" customHeight="1" x14ac:dyDescent="0.2">
      <c r="A72" s="125"/>
      <c r="B72" s="130" t="s">
        <v>100</v>
      </c>
      <c r="C72" s="198" t="s">
        <v>101</v>
      </c>
      <c r="D72" s="199"/>
      <c r="E72" s="199"/>
      <c r="F72" s="136" t="s">
        <v>26</v>
      </c>
      <c r="G72" s="137">
        <f>'SO 01 D1.01f Pol'!I127+'SO 02 D2.01 Pol'!I73+'SO 02 D2.04 Pol'!I21+'SO 04 D4 Pol'!I25+'SO 04 D4 P1'!I8</f>
        <v>0</v>
      </c>
      <c r="H72" s="137">
        <f>'SO 01 D1.01f Pol'!K127+'SO 02 D2.01 Pol'!K73+'SO 02 D2.04 Pol'!K21+'SO 04 D4 Pol'!K25+'SO 04 D4 P1'!K8</f>
        <v>0</v>
      </c>
      <c r="I72" s="137">
        <f t="shared" si="4"/>
        <v>0</v>
      </c>
      <c r="J72" s="134" t="str">
        <f>IF(I115=0,"",I72/I115*100)</f>
        <v/>
      </c>
    </row>
    <row r="73" spans="1:10" ht="36.75" customHeight="1" x14ac:dyDescent="0.2">
      <c r="A73" s="125"/>
      <c r="B73" s="130" t="s">
        <v>102</v>
      </c>
      <c r="C73" s="198" t="s">
        <v>103</v>
      </c>
      <c r="D73" s="199"/>
      <c r="E73" s="199"/>
      <c r="F73" s="136" t="s">
        <v>26</v>
      </c>
      <c r="G73" s="137">
        <f>'SO 03 D3 Pol'!I59+'SO 04 D4 P1'!I13</f>
        <v>0</v>
      </c>
      <c r="H73" s="137">
        <f>'SO 03 D3 Pol'!K59+'SO 04 D4 P1'!K13</f>
        <v>0</v>
      </c>
      <c r="I73" s="137">
        <f t="shared" si="4"/>
        <v>0</v>
      </c>
      <c r="J73" s="134" t="str">
        <f>IF(I115=0,"",I73/I115*100)</f>
        <v/>
      </c>
    </row>
    <row r="74" spans="1:10" ht="36.75" customHeight="1" x14ac:dyDescent="0.2">
      <c r="A74" s="125"/>
      <c r="B74" s="130" t="s">
        <v>104</v>
      </c>
      <c r="C74" s="198" t="s">
        <v>105</v>
      </c>
      <c r="D74" s="199"/>
      <c r="E74" s="199"/>
      <c r="F74" s="136" t="s">
        <v>26</v>
      </c>
      <c r="G74" s="137">
        <f>'SO 02 D2.01 Pol'!I77</f>
        <v>0</v>
      </c>
      <c r="H74" s="137">
        <f>'SO 02 D2.01 Pol'!K77</f>
        <v>0</v>
      </c>
      <c r="I74" s="137">
        <f t="shared" si="4"/>
        <v>0</v>
      </c>
      <c r="J74" s="134" t="str">
        <f>IF(I115=0,"",I74/I115*100)</f>
        <v/>
      </c>
    </row>
    <row r="75" spans="1:10" ht="36.75" customHeight="1" x14ac:dyDescent="0.2">
      <c r="A75" s="125"/>
      <c r="B75" s="130" t="s">
        <v>106</v>
      </c>
      <c r="C75" s="198" t="s">
        <v>107</v>
      </c>
      <c r="D75" s="199"/>
      <c r="E75" s="199"/>
      <c r="F75" s="136" t="s">
        <v>26</v>
      </c>
      <c r="G75" s="137">
        <f>'SO 01 D1.01f Pol'!I134+'SO 02 D2.01 Pol'!I88</f>
        <v>0</v>
      </c>
      <c r="H75" s="137">
        <f>'SO 01 D1.01f Pol'!K134+'SO 02 D2.01 Pol'!K88</f>
        <v>0</v>
      </c>
      <c r="I75" s="137">
        <f t="shared" si="4"/>
        <v>0</v>
      </c>
      <c r="J75" s="134" t="str">
        <f>IF(I115=0,"",I75/I115*100)</f>
        <v/>
      </c>
    </row>
    <row r="76" spans="1:10" ht="36.75" customHeight="1" x14ac:dyDescent="0.2">
      <c r="A76" s="125"/>
      <c r="B76" s="130" t="s">
        <v>108</v>
      </c>
      <c r="C76" s="198" t="s">
        <v>109</v>
      </c>
      <c r="D76" s="199"/>
      <c r="E76" s="199"/>
      <c r="F76" s="136" t="s">
        <v>26</v>
      </c>
      <c r="G76" s="137">
        <f>'SO 01 D1.01a Pol'!I60+'SO 01 D1.01b Pol'!I107+'SO 01 D1.01c Pol'!I123+'SO 01 D1.01d Pol'!I57+'SO 01 D1.01e Pol'!I50+'SO 01 D1.01f Pol'!I137+'SO 02 D2.01 Pol'!I104+'SO 03 D3 Pol'!I73</f>
        <v>0</v>
      </c>
      <c r="H76" s="137">
        <f>'SO 01 D1.01a Pol'!K60+'SO 01 D1.01b Pol'!K107+'SO 01 D1.01c Pol'!K123+'SO 01 D1.01d Pol'!K57+'SO 01 D1.01e Pol'!K50+'SO 01 D1.01f Pol'!K137+'SO 02 D2.01 Pol'!K104+'SO 03 D3 Pol'!K73</f>
        <v>0</v>
      </c>
      <c r="I76" s="137">
        <f t="shared" si="4"/>
        <v>0</v>
      </c>
      <c r="J76" s="134" t="str">
        <f>IF(I115=0,"",I76/I115*100)</f>
        <v/>
      </c>
    </row>
    <row r="77" spans="1:10" ht="36.75" customHeight="1" x14ac:dyDescent="0.2">
      <c r="A77" s="125"/>
      <c r="B77" s="130" t="s">
        <v>110</v>
      </c>
      <c r="C77" s="198" t="s">
        <v>111</v>
      </c>
      <c r="D77" s="199"/>
      <c r="E77" s="199"/>
      <c r="F77" s="136" t="s">
        <v>26</v>
      </c>
      <c r="G77" s="137">
        <f>'SO 02 D2.01 Pol'!I119</f>
        <v>0</v>
      </c>
      <c r="H77" s="137">
        <f>'SO 02 D2.01 Pol'!K119</f>
        <v>0</v>
      </c>
      <c r="I77" s="137">
        <f t="shared" si="4"/>
        <v>0</v>
      </c>
      <c r="J77" s="134" t="str">
        <f>IF(I115=0,"",I77/I115*100)</f>
        <v/>
      </c>
    </row>
    <row r="78" spans="1:10" ht="36.75" customHeight="1" x14ac:dyDescent="0.2">
      <c r="A78" s="125"/>
      <c r="B78" s="130" t="s">
        <v>112</v>
      </c>
      <c r="C78" s="198" t="s">
        <v>113</v>
      </c>
      <c r="D78" s="199"/>
      <c r="E78" s="199"/>
      <c r="F78" s="136" t="s">
        <v>26</v>
      </c>
      <c r="G78" s="137">
        <f>'SO 01 D1.01c Pol'!I136+'SO 04 D4 P1'!I16</f>
        <v>0</v>
      </c>
      <c r="H78" s="137">
        <f>'SO 01 D1.01c Pol'!K136+'SO 04 D4 P1'!K16</f>
        <v>0</v>
      </c>
      <c r="I78" s="137">
        <f t="shared" si="4"/>
        <v>0</v>
      </c>
      <c r="J78" s="134" t="str">
        <f>IF(I115=0,"",I78/I115*100)</f>
        <v/>
      </c>
    </row>
    <row r="79" spans="1:10" ht="36.75" customHeight="1" x14ac:dyDescent="0.2">
      <c r="A79" s="125"/>
      <c r="B79" s="130" t="s">
        <v>114</v>
      </c>
      <c r="C79" s="198" t="s">
        <v>115</v>
      </c>
      <c r="D79" s="199"/>
      <c r="E79" s="199"/>
      <c r="F79" s="136" t="s">
        <v>26</v>
      </c>
      <c r="G79" s="137">
        <f>'SO 03 D3 Pol'!I76</f>
        <v>0</v>
      </c>
      <c r="H79" s="137">
        <f>'SO 03 D3 Pol'!K76</f>
        <v>0</v>
      </c>
      <c r="I79" s="137">
        <f t="shared" si="4"/>
        <v>0</v>
      </c>
      <c r="J79" s="134" t="str">
        <f>IF(I115=0,"",I79/I115*100)</f>
        <v/>
      </c>
    </row>
    <row r="80" spans="1:10" ht="36.75" customHeight="1" x14ac:dyDescent="0.2">
      <c r="A80" s="125"/>
      <c r="B80" s="130" t="s">
        <v>116</v>
      </c>
      <c r="C80" s="198" t="s">
        <v>117</v>
      </c>
      <c r="D80" s="199"/>
      <c r="E80" s="199"/>
      <c r="F80" s="136" t="s">
        <v>26</v>
      </c>
      <c r="G80" s="137">
        <f>'SO 01 D1.01f Pol'!I166</f>
        <v>0</v>
      </c>
      <c r="H80" s="137">
        <f>'SO 01 D1.01f Pol'!K166</f>
        <v>0</v>
      </c>
      <c r="I80" s="137">
        <f t="shared" si="4"/>
        <v>0</v>
      </c>
      <c r="J80" s="134" t="str">
        <f>IF(I115=0,"",I80/I115*100)</f>
        <v/>
      </c>
    </row>
    <row r="81" spans="1:10" ht="36.75" customHeight="1" x14ac:dyDescent="0.2">
      <c r="A81" s="125"/>
      <c r="B81" s="130" t="s">
        <v>118</v>
      </c>
      <c r="C81" s="198" t="s">
        <v>119</v>
      </c>
      <c r="D81" s="199"/>
      <c r="E81" s="199"/>
      <c r="F81" s="136" t="s">
        <v>26</v>
      </c>
      <c r="G81" s="137">
        <f>'SO 04 D4 P1'!I64</f>
        <v>0</v>
      </c>
      <c r="H81" s="137">
        <f>'SO 04 D4 P1'!K64</f>
        <v>0</v>
      </c>
      <c r="I81" s="137">
        <f t="shared" si="4"/>
        <v>0</v>
      </c>
      <c r="J81" s="134" t="str">
        <f>IF(I115=0,"",I81/I115*100)</f>
        <v/>
      </c>
    </row>
    <row r="82" spans="1:10" ht="36.75" customHeight="1" x14ac:dyDescent="0.2">
      <c r="A82" s="125"/>
      <c r="B82" s="130" t="s">
        <v>120</v>
      </c>
      <c r="C82" s="198" t="s">
        <v>121</v>
      </c>
      <c r="D82" s="199"/>
      <c r="E82" s="199"/>
      <c r="F82" s="136" t="s">
        <v>26</v>
      </c>
      <c r="G82" s="137">
        <f>'SO 02 D2.01 Pol'!I136</f>
        <v>0</v>
      </c>
      <c r="H82" s="137">
        <f>'SO 02 D2.01 Pol'!K136</f>
        <v>0</v>
      </c>
      <c r="I82" s="137">
        <f t="shared" si="4"/>
        <v>0</v>
      </c>
      <c r="J82" s="134" t="str">
        <f>IF(I115=0,"",I82/I115*100)</f>
        <v/>
      </c>
    </row>
    <row r="83" spans="1:10" ht="36.75" customHeight="1" x14ac:dyDescent="0.2">
      <c r="A83" s="125"/>
      <c r="B83" s="130" t="s">
        <v>122</v>
      </c>
      <c r="C83" s="198" t="s">
        <v>123</v>
      </c>
      <c r="D83" s="199"/>
      <c r="E83" s="199"/>
      <c r="F83" s="136" t="s">
        <v>26</v>
      </c>
      <c r="G83" s="137">
        <f>'SO 01 D1.01f Pol'!I169+'SO 02 D2.01 Pol'!I151</f>
        <v>0</v>
      </c>
      <c r="H83" s="137">
        <f>'SO 01 D1.01f Pol'!K169+'SO 02 D2.01 Pol'!K151</f>
        <v>0</v>
      </c>
      <c r="I83" s="137">
        <f t="shared" si="4"/>
        <v>0</v>
      </c>
      <c r="J83" s="134" t="str">
        <f>IF(I115=0,"",I83/I115*100)</f>
        <v/>
      </c>
    </row>
    <row r="84" spans="1:10" ht="36.75" customHeight="1" x14ac:dyDescent="0.2">
      <c r="A84" s="125"/>
      <c r="B84" s="130" t="s">
        <v>124</v>
      </c>
      <c r="C84" s="198" t="s">
        <v>125</v>
      </c>
      <c r="D84" s="199"/>
      <c r="E84" s="199"/>
      <c r="F84" s="136" t="s">
        <v>26</v>
      </c>
      <c r="G84" s="137">
        <f>'SO 01 D1.01a Pol'!I64+'SO 01 D1.01b Pol'!I111+'SO 01 D1.01c Pol'!I142+'SO 01 D1.01f Pol'!I172+'SO 02 D2.01 Pol'!I166+'SO 03 D3 Pol'!I81+'SO 04 D4 Pol'!I27</f>
        <v>0</v>
      </c>
      <c r="H84" s="137">
        <f>'SO 01 D1.01a Pol'!K64+'SO 01 D1.01b Pol'!K111+'SO 01 D1.01c Pol'!K142+'SO 01 D1.01f Pol'!K172+'SO 02 D2.01 Pol'!K166+'SO 03 D3 Pol'!K81+'SO 04 D4 Pol'!K27</f>
        <v>0</v>
      </c>
      <c r="I84" s="137">
        <f t="shared" si="4"/>
        <v>0</v>
      </c>
      <c r="J84" s="134" t="str">
        <f>IF(I115=0,"",I84/I115*100)</f>
        <v/>
      </c>
    </row>
    <row r="85" spans="1:10" ht="36.75" customHeight="1" x14ac:dyDescent="0.2">
      <c r="A85" s="125"/>
      <c r="B85" s="130" t="s">
        <v>126</v>
      </c>
      <c r="C85" s="198" t="s">
        <v>127</v>
      </c>
      <c r="D85" s="199"/>
      <c r="E85" s="199"/>
      <c r="F85" s="136" t="s">
        <v>26</v>
      </c>
      <c r="G85" s="137">
        <f>'SO 01 D1.01a Pol'!I69+'SO 01 D1.01b Pol'!I119+'SO 01 D1.01c Pol'!I162+'SO 01 D1.01d Pol'!I61+'SO 01 D1.01e Pol'!I54+'SO 01 D1.01f Pol'!I192+'SO 02 D2.01 Pol'!I202+'SO 03 D3 Pol'!I90+'SO 04 D4 Pol'!I30+'SO 04 D4 P1'!I67</f>
        <v>0</v>
      </c>
      <c r="H85" s="137">
        <f>'SO 01 D1.01a Pol'!K69+'SO 01 D1.01b Pol'!K119+'SO 01 D1.01c Pol'!K162+'SO 01 D1.01d Pol'!K61+'SO 01 D1.01e Pol'!K54+'SO 01 D1.01f Pol'!K192+'SO 02 D2.01 Pol'!K202+'SO 03 D3 Pol'!K90+'SO 04 D4 Pol'!K30+'SO 04 D4 P1'!K67</f>
        <v>0</v>
      </c>
      <c r="I85" s="137">
        <f t="shared" si="4"/>
        <v>0</v>
      </c>
      <c r="J85" s="134" t="str">
        <f>IF(I115=0,"",I85/I115*100)</f>
        <v/>
      </c>
    </row>
    <row r="86" spans="1:10" ht="36.75" customHeight="1" x14ac:dyDescent="0.2">
      <c r="A86" s="125"/>
      <c r="B86" s="130" t="s">
        <v>128</v>
      </c>
      <c r="C86" s="198" t="s">
        <v>129</v>
      </c>
      <c r="D86" s="199"/>
      <c r="E86" s="199"/>
      <c r="F86" s="136" t="s">
        <v>27</v>
      </c>
      <c r="G86" s="137">
        <f>'SO 01 D1.01f Pol'!I194+'SO 02 D2.01 Pol'!I204</f>
        <v>0</v>
      </c>
      <c r="H86" s="137">
        <f>'SO 01 D1.01f Pol'!K194+'SO 02 D2.01 Pol'!K204</f>
        <v>0</v>
      </c>
      <c r="I86" s="137">
        <f t="shared" si="4"/>
        <v>0</v>
      </c>
      <c r="J86" s="134" t="str">
        <f>IF(I115=0,"",I86/I115*100)</f>
        <v/>
      </c>
    </row>
    <row r="87" spans="1:10" ht="36.75" customHeight="1" x14ac:dyDescent="0.2">
      <c r="A87" s="125"/>
      <c r="B87" s="130" t="s">
        <v>130</v>
      </c>
      <c r="C87" s="198" t="s">
        <v>131</v>
      </c>
      <c r="D87" s="199"/>
      <c r="E87" s="199"/>
      <c r="F87" s="136" t="s">
        <v>27</v>
      </c>
      <c r="G87" s="137">
        <f>'SO 01 D1.01f Pol'!I199</f>
        <v>0</v>
      </c>
      <c r="H87" s="137">
        <f>'SO 01 D1.01f Pol'!K199</f>
        <v>0</v>
      </c>
      <c r="I87" s="137">
        <f t="shared" si="4"/>
        <v>0</v>
      </c>
      <c r="J87" s="134" t="str">
        <f>IF(I115=0,"",I87/I115*100)</f>
        <v/>
      </c>
    </row>
    <row r="88" spans="1:10" ht="36.75" customHeight="1" x14ac:dyDescent="0.2">
      <c r="A88" s="125"/>
      <c r="B88" s="130" t="s">
        <v>132</v>
      </c>
      <c r="C88" s="198" t="s">
        <v>133</v>
      </c>
      <c r="D88" s="199"/>
      <c r="E88" s="199"/>
      <c r="F88" s="136" t="s">
        <v>27</v>
      </c>
      <c r="G88" s="137">
        <f>'SO 01 D1.04 Pol'!I8+'SO 02 D2.04 Pol'!I25</f>
        <v>0</v>
      </c>
      <c r="H88" s="137">
        <f>'SO 01 D1.04 Pol'!K8+'SO 02 D2.04 Pol'!K25</f>
        <v>0</v>
      </c>
      <c r="I88" s="137">
        <f t="shared" si="4"/>
        <v>0</v>
      </c>
      <c r="J88" s="134" t="str">
        <f>IF(I115=0,"",I88/I115*100)</f>
        <v/>
      </c>
    </row>
    <row r="89" spans="1:10" ht="36.75" customHeight="1" x14ac:dyDescent="0.2">
      <c r="A89" s="125"/>
      <c r="B89" s="130" t="s">
        <v>134</v>
      </c>
      <c r="C89" s="198" t="s">
        <v>135</v>
      </c>
      <c r="D89" s="199"/>
      <c r="E89" s="199"/>
      <c r="F89" s="136" t="s">
        <v>27</v>
      </c>
      <c r="G89" s="137">
        <f>'SO 01 D1.04 Pol'!I21+'SO 02 D2.04 Pol'!I59+'SO 04 D4 P1'!I70</f>
        <v>0</v>
      </c>
      <c r="H89" s="137">
        <f>'SO 01 D1.04 Pol'!K21+'SO 02 D2.04 Pol'!K59+'SO 04 D4 P1'!K70</f>
        <v>0</v>
      </c>
      <c r="I89" s="137">
        <f t="shared" si="4"/>
        <v>0</v>
      </c>
      <c r="J89" s="134" t="str">
        <f>IF(I115=0,"",I89/I115*100)</f>
        <v/>
      </c>
    </row>
    <row r="90" spans="1:10" ht="36.75" customHeight="1" x14ac:dyDescent="0.2">
      <c r="A90" s="125"/>
      <c r="B90" s="130" t="s">
        <v>136</v>
      </c>
      <c r="C90" s="198" t="s">
        <v>137</v>
      </c>
      <c r="D90" s="199"/>
      <c r="E90" s="199"/>
      <c r="F90" s="136" t="s">
        <v>27</v>
      </c>
      <c r="G90" s="137">
        <f>'SO 02 D2.04 Pol'!I88</f>
        <v>0</v>
      </c>
      <c r="H90" s="137">
        <f>'SO 02 D2.04 Pol'!K88</f>
        <v>0</v>
      </c>
      <c r="I90" s="137">
        <f t="shared" si="4"/>
        <v>0</v>
      </c>
      <c r="J90" s="134" t="str">
        <f>IF(I115=0,"",I90/I115*100)</f>
        <v/>
      </c>
    </row>
    <row r="91" spans="1:10" ht="36.75" customHeight="1" x14ac:dyDescent="0.2">
      <c r="A91" s="125"/>
      <c r="B91" s="130" t="s">
        <v>138</v>
      </c>
      <c r="C91" s="198" t="s">
        <v>139</v>
      </c>
      <c r="D91" s="199"/>
      <c r="E91" s="199"/>
      <c r="F91" s="136" t="s">
        <v>27</v>
      </c>
      <c r="G91" s="137">
        <f>'SO 02 D2.01 Pol'!I223+'SO 03 D3 Pol'!I92</f>
        <v>0</v>
      </c>
      <c r="H91" s="137">
        <f>'SO 02 D2.01 Pol'!K223+'SO 03 D3 Pol'!K92</f>
        <v>0</v>
      </c>
      <c r="I91" s="137">
        <f t="shared" si="4"/>
        <v>0</v>
      </c>
      <c r="J91" s="134" t="str">
        <f>IF(I115=0,"",I91/I115*100)</f>
        <v/>
      </c>
    </row>
    <row r="92" spans="1:10" ht="36.75" customHeight="1" x14ac:dyDescent="0.2">
      <c r="A92" s="125"/>
      <c r="B92" s="130" t="s">
        <v>140</v>
      </c>
      <c r="C92" s="198" t="s">
        <v>141</v>
      </c>
      <c r="D92" s="199"/>
      <c r="E92" s="199"/>
      <c r="F92" s="136" t="s">
        <v>27</v>
      </c>
      <c r="G92" s="137">
        <f>'SO 02 D2.01 Pol'!I256</f>
        <v>0</v>
      </c>
      <c r="H92" s="137">
        <f>'SO 02 D2.01 Pol'!K256</f>
        <v>0</v>
      </c>
      <c r="I92" s="137">
        <f t="shared" si="4"/>
        <v>0</v>
      </c>
      <c r="J92" s="134" t="str">
        <f>IF(I115=0,"",I92/I115*100)</f>
        <v/>
      </c>
    </row>
    <row r="93" spans="1:10" ht="36.75" customHeight="1" x14ac:dyDescent="0.2">
      <c r="A93" s="125"/>
      <c r="B93" s="130" t="s">
        <v>142</v>
      </c>
      <c r="C93" s="198" t="s">
        <v>143</v>
      </c>
      <c r="D93" s="199"/>
      <c r="E93" s="199"/>
      <c r="F93" s="136" t="s">
        <v>27</v>
      </c>
      <c r="G93" s="137">
        <f>'SO 02 D2.01 Pol'!I276</f>
        <v>0</v>
      </c>
      <c r="H93" s="137">
        <f>'SO 02 D2.01 Pol'!K276</f>
        <v>0</v>
      </c>
      <c r="I93" s="137">
        <f t="shared" si="4"/>
        <v>0</v>
      </c>
      <c r="J93" s="134" t="str">
        <f>IF(I115=0,"",I93/I115*100)</f>
        <v/>
      </c>
    </row>
    <row r="94" spans="1:10" ht="36.75" customHeight="1" x14ac:dyDescent="0.2">
      <c r="A94" s="125"/>
      <c r="B94" s="130" t="s">
        <v>144</v>
      </c>
      <c r="C94" s="198" t="s">
        <v>145</v>
      </c>
      <c r="D94" s="199"/>
      <c r="E94" s="199"/>
      <c r="F94" s="136" t="s">
        <v>27</v>
      </c>
      <c r="G94" s="137">
        <f>'SO 01 D1.01f Pol'!I207+'SO 01 D1.04 Pol'!I56+'SO 02 D2.01 Pol'!I280+'SO 02 D2.04 Pol'!I104+'SO 03 D3 Pol'!I98</f>
        <v>0</v>
      </c>
      <c r="H94" s="137">
        <f>'SO 01 D1.01f Pol'!K207+'SO 01 D1.04 Pol'!K56+'SO 02 D2.01 Pol'!K280+'SO 02 D2.04 Pol'!K104+'SO 03 D3 Pol'!K98</f>
        <v>0</v>
      </c>
      <c r="I94" s="137">
        <f t="shared" si="4"/>
        <v>0</v>
      </c>
      <c r="J94" s="134" t="str">
        <f>IF(I115=0,"",I94/I115*100)</f>
        <v/>
      </c>
    </row>
    <row r="95" spans="1:10" ht="36.75" customHeight="1" x14ac:dyDescent="0.2">
      <c r="A95" s="125"/>
      <c r="B95" s="130" t="s">
        <v>146</v>
      </c>
      <c r="C95" s="198" t="s">
        <v>147</v>
      </c>
      <c r="D95" s="199"/>
      <c r="E95" s="199"/>
      <c r="F95" s="136" t="s">
        <v>27</v>
      </c>
      <c r="G95" s="137">
        <f>'SO 01 D1.01f Pol'!I221+'SO 02 D2.01 Pol'!I318</f>
        <v>0</v>
      </c>
      <c r="H95" s="137">
        <f>'SO 01 D1.01f Pol'!K221+'SO 02 D2.01 Pol'!K318</f>
        <v>0</v>
      </c>
      <c r="I95" s="137">
        <f t="shared" si="4"/>
        <v>0</v>
      </c>
      <c r="J95" s="134" t="str">
        <f>IF(I115=0,"",I95/I115*100)</f>
        <v/>
      </c>
    </row>
    <row r="96" spans="1:10" ht="36.75" customHeight="1" x14ac:dyDescent="0.2">
      <c r="A96" s="125"/>
      <c r="B96" s="130" t="s">
        <v>148</v>
      </c>
      <c r="C96" s="198" t="s">
        <v>149</v>
      </c>
      <c r="D96" s="199"/>
      <c r="E96" s="199"/>
      <c r="F96" s="136" t="s">
        <v>27</v>
      </c>
      <c r="G96" s="137">
        <f>'SO 02 D2.01 Pol'!I326</f>
        <v>0</v>
      </c>
      <c r="H96" s="137">
        <f>'SO 02 D2.01 Pol'!K326</f>
        <v>0</v>
      </c>
      <c r="I96" s="137">
        <f t="shared" si="4"/>
        <v>0</v>
      </c>
      <c r="J96" s="134" t="str">
        <f>IF(I115=0,"",I96/I115*100)</f>
        <v/>
      </c>
    </row>
    <row r="97" spans="1:10" ht="36.75" customHeight="1" x14ac:dyDescent="0.2">
      <c r="A97" s="125"/>
      <c r="B97" s="130" t="s">
        <v>150</v>
      </c>
      <c r="C97" s="198" t="s">
        <v>151</v>
      </c>
      <c r="D97" s="199"/>
      <c r="E97" s="199"/>
      <c r="F97" s="136" t="s">
        <v>27</v>
      </c>
      <c r="G97" s="137">
        <f>'SO 01 D1.01f Pol'!I226+'SO 02 D2.01 Pol'!I341</f>
        <v>0</v>
      </c>
      <c r="H97" s="137">
        <f>'SO 01 D1.01f Pol'!K226+'SO 02 D2.01 Pol'!K341</f>
        <v>0</v>
      </c>
      <c r="I97" s="137">
        <f t="shared" si="4"/>
        <v>0</v>
      </c>
      <c r="J97" s="134" t="str">
        <f>IF(I115=0,"",I97/I115*100)</f>
        <v/>
      </c>
    </row>
    <row r="98" spans="1:10" ht="36.75" customHeight="1" x14ac:dyDescent="0.2">
      <c r="A98" s="125"/>
      <c r="B98" s="130" t="s">
        <v>152</v>
      </c>
      <c r="C98" s="198" t="s">
        <v>153</v>
      </c>
      <c r="D98" s="199"/>
      <c r="E98" s="199"/>
      <c r="F98" s="136" t="s">
        <v>27</v>
      </c>
      <c r="G98" s="137">
        <f>'SO 02 D2.01 Pol'!I381</f>
        <v>0</v>
      </c>
      <c r="H98" s="137">
        <f>'SO 02 D2.01 Pol'!K381</f>
        <v>0</v>
      </c>
      <c r="I98" s="137">
        <f t="shared" si="4"/>
        <v>0</v>
      </c>
      <c r="J98" s="134" t="str">
        <f>IF(I115=0,"",I98/I115*100)</f>
        <v/>
      </c>
    </row>
    <row r="99" spans="1:10" ht="36.75" customHeight="1" x14ac:dyDescent="0.2">
      <c r="A99" s="125"/>
      <c r="B99" s="130" t="s">
        <v>154</v>
      </c>
      <c r="C99" s="198" t="s">
        <v>155</v>
      </c>
      <c r="D99" s="199"/>
      <c r="E99" s="199"/>
      <c r="F99" s="136" t="s">
        <v>27</v>
      </c>
      <c r="G99" s="137">
        <f>'SO 01 D1.08 Pol'!I8+'SO 01 D1.08 Pol'!I187</f>
        <v>0</v>
      </c>
      <c r="H99" s="137">
        <f>'SO 01 D1.08 Pol'!K8+'SO 01 D1.08 Pol'!K187</f>
        <v>0</v>
      </c>
      <c r="I99" s="137">
        <f t="shared" si="4"/>
        <v>0</v>
      </c>
      <c r="J99" s="134" t="str">
        <f>IF(I115=0,"",I99/I115*100)</f>
        <v/>
      </c>
    </row>
    <row r="100" spans="1:10" ht="36.75" customHeight="1" x14ac:dyDescent="0.2">
      <c r="A100" s="125"/>
      <c r="B100" s="130" t="s">
        <v>156</v>
      </c>
      <c r="C100" s="198" t="s">
        <v>157</v>
      </c>
      <c r="D100" s="199"/>
      <c r="E100" s="199"/>
      <c r="F100" s="136" t="s">
        <v>27</v>
      </c>
      <c r="G100" s="137">
        <f>'SO 01 D1.08 Pol'!I29</f>
        <v>0</v>
      </c>
      <c r="H100" s="137">
        <f>'SO 01 D1.08 Pol'!K29</f>
        <v>0</v>
      </c>
      <c r="I100" s="137">
        <f t="shared" si="4"/>
        <v>0</v>
      </c>
      <c r="J100" s="134" t="str">
        <f>IF(I115=0,"",I100/I115*100)</f>
        <v/>
      </c>
    </row>
    <row r="101" spans="1:10" ht="36.75" customHeight="1" x14ac:dyDescent="0.2">
      <c r="A101" s="125"/>
      <c r="B101" s="130" t="s">
        <v>158</v>
      </c>
      <c r="C101" s="198" t="s">
        <v>159</v>
      </c>
      <c r="D101" s="199"/>
      <c r="E101" s="199"/>
      <c r="F101" s="136" t="s">
        <v>27</v>
      </c>
      <c r="G101" s="137">
        <f>'SO 01 D1.08 Pol'!I36</f>
        <v>0</v>
      </c>
      <c r="H101" s="137">
        <f>'SO 01 D1.08 Pol'!K36</f>
        <v>0</v>
      </c>
      <c r="I101" s="137">
        <f t="shared" si="4"/>
        <v>0</v>
      </c>
      <c r="J101" s="134" t="str">
        <f>IF(I115=0,"",I101/I115*100)</f>
        <v/>
      </c>
    </row>
    <row r="102" spans="1:10" ht="36.75" customHeight="1" x14ac:dyDescent="0.2">
      <c r="A102" s="125"/>
      <c r="B102" s="130" t="s">
        <v>160</v>
      </c>
      <c r="C102" s="198" t="s">
        <v>161</v>
      </c>
      <c r="D102" s="199"/>
      <c r="E102" s="199"/>
      <c r="F102" s="136" t="s">
        <v>27</v>
      </c>
      <c r="G102" s="137">
        <f>'SO 01 D1.08 Pol'!I49</f>
        <v>0</v>
      </c>
      <c r="H102" s="137">
        <f>'SO 01 D1.08 Pol'!K49</f>
        <v>0</v>
      </c>
      <c r="I102" s="137">
        <f t="shared" si="4"/>
        <v>0</v>
      </c>
      <c r="J102" s="134" t="str">
        <f>IF(I115=0,"",I102/I115*100)</f>
        <v/>
      </c>
    </row>
    <row r="103" spans="1:10" ht="36.75" customHeight="1" x14ac:dyDescent="0.2">
      <c r="A103" s="125"/>
      <c r="B103" s="130" t="s">
        <v>162</v>
      </c>
      <c r="C103" s="198" t="s">
        <v>163</v>
      </c>
      <c r="D103" s="199"/>
      <c r="E103" s="199"/>
      <c r="F103" s="136" t="s">
        <v>27</v>
      </c>
      <c r="G103" s="137">
        <f>'SO 01 D1.08 Pol'!I68+'SO 01 D1.08 Pol'!I119</f>
        <v>0</v>
      </c>
      <c r="H103" s="137">
        <f>'SO 01 D1.08 Pol'!K68+'SO 01 D1.08 Pol'!K119</f>
        <v>0</v>
      </c>
      <c r="I103" s="137">
        <f t="shared" si="4"/>
        <v>0</v>
      </c>
      <c r="J103" s="134" t="str">
        <f>IF(I115=0,"",I103/I115*100)</f>
        <v/>
      </c>
    </row>
    <row r="104" spans="1:10" ht="36.75" customHeight="1" x14ac:dyDescent="0.2">
      <c r="A104" s="125"/>
      <c r="B104" s="130" t="s">
        <v>164</v>
      </c>
      <c r="C104" s="198" t="s">
        <v>165</v>
      </c>
      <c r="D104" s="199"/>
      <c r="E104" s="199"/>
      <c r="F104" s="136" t="s">
        <v>27</v>
      </c>
      <c r="G104" s="137">
        <f>'SO 01 D1.12 Pol'!I8</f>
        <v>0</v>
      </c>
      <c r="H104" s="137">
        <f>'SO 01 D1.12 Pol'!K8</f>
        <v>0</v>
      </c>
      <c r="I104" s="137">
        <f t="shared" si="4"/>
        <v>0</v>
      </c>
      <c r="J104" s="134" t="str">
        <f>IF(I115=0,"",I104/I115*100)</f>
        <v/>
      </c>
    </row>
    <row r="105" spans="1:10" ht="36.75" customHeight="1" x14ac:dyDescent="0.2">
      <c r="A105" s="125"/>
      <c r="B105" s="130" t="s">
        <v>166</v>
      </c>
      <c r="C105" s="198" t="s">
        <v>73</v>
      </c>
      <c r="D105" s="199"/>
      <c r="E105" s="199"/>
      <c r="F105" s="136" t="s">
        <v>27</v>
      </c>
      <c r="G105" s="137">
        <f>'SO 01 D1.11 Pol'!I8</f>
        <v>0</v>
      </c>
      <c r="H105" s="137">
        <f>'SO 01 D1.11 Pol'!K8</f>
        <v>0</v>
      </c>
      <c r="I105" s="137">
        <f t="shared" si="4"/>
        <v>0</v>
      </c>
      <c r="J105" s="134" t="str">
        <f>IF(I115=0,"",I105/I115*100)</f>
        <v/>
      </c>
    </row>
    <row r="106" spans="1:10" ht="36.75" customHeight="1" x14ac:dyDescent="0.2">
      <c r="A106" s="125"/>
      <c r="B106" s="130" t="s">
        <v>167</v>
      </c>
      <c r="C106" s="198" t="s">
        <v>168</v>
      </c>
      <c r="D106" s="199"/>
      <c r="E106" s="199"/>
      <c r="F106" s="136" t="s">
        <v>28</v>
      </c>
      <c r="G106" s="137">
        <f>'SO 01 D1.08 Pol'!I73</f>
        <v>0</v>
      </c>
      <c r="H106" s="137">
        <f>'SO 01 D1.08 Pol'!K73</f>
        <v>0</v>
      </c>
      <c r="I106" s="137">
        <f t="shared" si="4"/>
        <v>0</v>
      </c>
      <c r="J106" s="134" t="str">
        <f>IF(I115=0,"",I106/I115*100)</f>
        <v/>
      </c>
    </row>
    <row r="107" spans="1:10" ht="36.75" customHeight="1" x14ac:dyDescent="0.2">
      <c r="A107" s="125"/>
      <c r="B107" s="130" t="s">
        <v>169</v>
      </c>
      <c r="C107" s="198" t="s">
        <v>170</v>
      </c>
      <c r="D107" s="199"/>
      <c r="E107" s="199"/>
      <c r="F107" s="136" t="s">
        <v>28</v>
      </c>
      <c r="G107" s="137">
        <f>'SO 01 D1.08 Pol'!I115</f>
        <v>0</v>
      </c>
      <c r="H107" s="137">
        <f>'SO 01 D1.08 Pol'!K115</f>
        <v>0</v>
      </c>
      <c r="I107" s="137">
        <f t="shared" si="4"/>
        <v>0</v>
      </c>
      <c r="J107" s="134" t="str">
        <f>IF(I115=0,"",I107/I115*100)</f>
        <v/>
      </c>
    </row>
    <row r="108" spans="1:10" ht="36.75" customHeight="1" x14ac:dyDescent="0.2">
      <c r="A108" s="125"/>
      <c r="B108" s="130" t="s">
        <v>171</v>
      </c>
      <c r="C108" s="198" t="s">
        <v>172</v>
      </c>
      <c r="D108" s="199"/>
      <c r="E108" s="199"/>
      <c r="F108" s="136" t="s">
        <v>28</v>
      </c>
      <c r="G108" s="137">
        <f>'SO 01 D1.08 Pol'!I183</f>
        <v>0</v>
      </c>
      <c r="H108" s="137">
        <f>'SO 01 D1.08 Pol'!K183</f>
        <v>0</v>
      </c>
      <c r="I108" s="137">
        <f t="shared" si="4"/>
        <v>0</v>
      </c>
      <c r="J108" s="134" t="str">
        <f>IF(I115=0,"",I108/I115*100)</f>
        <v/>
      </c>
    </row>
    <row r="109" spans="1:10" ht="36.75" customHeight="1" x14ac:dyDescent="0.2">
      <c r="A109" s="125"/>
      <c r="B109" s="130" t="s">
        <v>173</v>
      </c>
      <c r="C109" s="198" t="s">
        <v>174</v>
      </c>
      <c r="D109" s="199"/>
      <c r="E109" s="199"/>
      <c r="F109" s="136" t="s">
        <v>28</v>
      </c>
      <c r="G109" s="137">
        <f>'SO 04 D4.1 Pol'!I8</f>
        <v>0</v>
      </c>
      <c r="H109" s="137">
        <f>'SO 04 D4.1 Pol'!K8</f>
        <v>0</v>
      </c>
      <c r="I109" s="137">
        <f t="shared" si="4"/>
        <v>0</v>
      </c>
      <c r="J109" s="134" t="str">
        <f>IF(I115=0,"",I109/I115*100)</f>
        <v/>
      </c>
    </row>
    <row r="110" spans="1:10" ht="36.75" customHeight="1" x14ac:dyDescent="0.2">
      <c r="A110" s="125"/>
      <c r="B110" s="130" t="s">
        <v>175</v>
      </c>
      <c r="C110" s="198" t="s">
        <v>176</v>
      </c>
      <c r="D110" s="199"/>
      <c r="E110" s="199"/>
      <c r="F110" s="136" t="s">
        <v>28</v>
      </c>
      <c r="G110" s="137">
        <f>'SO 01 D1.01f Pol'!I236</f>
        <v>0</v>
      </c>
      <c r="H110" s="137">
        <f>'SO 01 D1.01f Pol'!K236</f>
        <v>0</v>
      </c>
      <c r="I110" s="137">
        <f t="shared" si="4"/>
        <v>0</v>
      </c>
      <c r="J110" s="134" t="str">
        <f>IF(I115=0,"",I110/I115*100)</f>
        <v/>
      </c>
    </row>
    <row r="111" spans="1:10" ht="36.75" customHeight="1" x14ac:dyDescent="0.2">
      <c r="A111" s="125"/>
      <c r="B111" s="130" t="s">
        <v>177</v>
      </c>
      <c r="C111" s="198" t="s">
        <v>178</v>
      </c>
      <c r="D111" s="199"/>
      <c r="E111" s="199"/>
      <c r="F111" s="136" t="s">
        <v>28</v>
      </c>
      <c r="G111" s="137">
        <f>'SO 04 D4.1 Pol'!I34</f>
        <v>0</v>
      </c>
      <c r="H111" s="137">
        <f>'SO 04 D4.1 Pol'!K34</f>
        <v>0</v>
      </c>
      <c r="I111" s="137">
        <f t="shared" si="4"/>
        <v>0</v>
      </c>
      <c r="J111" s="134" t="str">
        <f>IF(I115=0,"",I111/I115*100)</f>
        <v/>
      </c>
    </row>
    <row r="112" spans="1:10" ht="36.75" customHeight="1" x14ac:dyDescent="0.2">
      <c r="A112" s="125"/>
      <c r="B112" s="130" t="s">
        <v>179</v>
      </c>
      <c r="C112" s="198" t="s">
        <v>180</v>
      </c>
      <c r="D112" s="199"/>
      <c r="E112" s="199"/>
      <c r="F112" s="136" t="s">
        <v>28</v>
      </c>
      <c r="G112" s="137">
        <f>'SO 01 D1.04 Pol'!I63+'SO 02 D2.04 Pol'!I111</f>
        <v>0</v>
      </c>
      <c r="H112" s="137">
        <f>'SO 01 D1.04 Pol'!K63+'SO 02 D2.04 Pol'!K111</f>
        <v>0</v>
      </c>
      <c r="I112" s="137">
        <f t="shared" si="4"/>
        <v>0</v>
      </c>
      <c r="J112" s="134" t="str">
        <f>IF(I115=0,"",I112/I115*100)</f>
        <v/>
      </c>
    </row>
    <row r="113" spans="1:10" ht="36.75" customHeight="1" x14ac:dyDescent="0.2">
      <c r="A113" s="125"/>
      <c r="B113" s="130" t="s">
        <v>181</v>
      </c>
      <c r="C113" s="198" t="s">
        <v>182</v>
      </c>
      <c r="D113" s="199"/>
      <c r="E113" s="199"/>
      <c r="F113" s="136" t="s">
        <v>183</v>
      </c>
      <c r="G113" s="137">
        <f>'SO 01 D1.01a Pol'!I71+'SO 01 D1.01b Pol'!I121+'SO 01 D1.01c Pol'!I164+'SO 01 D1.01f Pol'!I238+'SO 02 D2.01 Pol'!I401+'SO 03 D3 Pol'!I133+'SO 04 D4 Pol'!I33</f>
        <v>0</v>
      </c>
      <c r="H113" s="137">
        <f>'SO 01 D1.01a Pol'!K71+'SO 01 D1.01b Pol'!K121+'SO 01 D1.01c Pol'!K164+'SO 01 D1.01f Pol'!K238+'SO 02 D2.01 Pol'!K401+'SO 03 D3 Pol'!K133+'SO 04 D4 Pol'!K33</f>
        <v>0</v>
      </c>
      <c r="I113" s="137">
        <f t="shared" si="4"/>
        <v>0</v>
      </c>
      <c r="J113" s="134" t="str">
        <f>IF(I115=0,"",I113/I115*100)</f>
        <v/>
      </c>
    </row>
    <row r="114" spans="1:10" ht="36.75" customHeight="1" x14ac:dyDescent="0.2">
      <c r="A114" s="125"/>
      <c r="B114" s="130" t="s">
        <v>184</v>
      </c>
      <c r="C114" s="198" t="s">
        <v>51</v>
      </c>
      <c r="D114" s="199"/>
      <c r="E114" s="199"/>
      <c r="F114" s="136" t="s">
        <v>185</v>
      </c>
      <c r="G114" s="137">
        <f>'00 A Pol'!I8</f>
        <v>0</v>
      </c>
      <c r="H114" s="137">
        <f>'00 A Pol'!K8</f>
        <v>0</v>
      </c>
      <c r="I114" s="137">
        <f t="shared" si="4"/>
        <v>0</v>
      </c>
      <c r="J114" s="134" t="str">
        <f>IF(I115=0,"",I114/I115*100)</f>
        <v/>
      </c>
    </row>
    <row r="115" spans="1:10" ht="25.5" customHeight="1" x14ac:dyDescent="0.2">
      <c r="A115" s="126"/>
      <c r="B115" s="131" t="s">
        <v>1</v>
      </c>
      <c r="C115" s="132"/>
      <c r="D115" s="133"/>
      <c r="E115" s="133"/>
      <c r="F115" s="138"/>
      <c r="G115" s="139">
        <f>SUM(G69:G114)</f>
        <v>0</v>
      </c>
      <c r="H115" s="139">
        <f>SUM(H69:H114)</f>
        <v>0</v>
      </c>
      <c r="I115" s="139">
        <f>SUM(I69:I114)</f>
        <v>0</v>
      </c>
      <c r="J115" s="135">
        <f>SUM(J69:J114)</f>
        <v>0</v>
      </c>
    </row>
    <row r="116" spans="1:10" x14ac:dyDescent="0.2">
      <c r="F116" s="88"/>
      <c r="G116" s="88"/>
      <c r="H116" s="88"/>
      <c r="I116" s="88"/>
      <c r="J116" s="89"/>
    </row>
    <row r="117" spans="1:10" x14ac:dyDescent="0.2">
      <c r="F117" s="88"/>
      <c r="G117" s="88"/>
      <c r="H117" s="88"/>
      <c r="I117" s="88"/>
      <c r="J117" s="89"/>
    </row>
    <row r="118" spans="1:10" x14ac:dyDescent="0.2">
      <c r="F118" s="88"/>
      <c r="G118" s="88"/>
      <c r="H118" s="88"/>
      <c r="I118" s="88"/>
      <c r="J118" s="89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1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70:E70"/>
    <mergeCell ref="C71:E71"/>
    <mergeCell ref="C72:E72"/>
    <mergeCell ref="C73:E73"/>
    <mergeCell ref="C74:E74"/>
    <mergeCell ref="C59:E59"/>
    <mergeCell ref="C60:E60"/>
    <mergeCell ref="C61:E61"/>
    <mergeCell ref="B62:E62"/>
    <mergeCell ref="C69:E6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49" t="s">
        <v>7</v>
      </c>
      <c r="B1" s="249"/>
      <c r="C1" s="250"/>
      <c r="D1" s="249"/>
      <c r="E1" s="249"/>
      <c r="F1" s="249"/>
      <c r="G1" s="249"/>
    </row>
    <row r="2" spans="1:7" ht="24.95" customHeight="1" x14ac:dyDescent="0.2">
      <c r="A2" s="50" t="s">
        <v>8</v>
      </c>
      <c r="B2" s="49"/>
      <c r="C2" s="251"/>
      <c r="D2" s="251"/>
      <c r="E2" s="251"/>
      <c r="F2" s="251"/>
      <c r="G2" s="252"/>
    </row>
    <row r="3" spans="1:7" ht="24.95" customHeight="1" x14ac:dyDescent="0.2">
      <c r="A3" s="50" t="s">
        <v>9</v>
      </c>
      <c r="B3" s="49"/>
      <c r="C3" s="251"/>
      <c r="D3" s="251"/>
      <c r="E3" s="251"/>
      <c r="F3" s="251"/>
      <c r="G3" s="252"/>
    </row>
    <row r="4" spans="1:7" ht="24.95" customHeight="1" x14ac:dyDescent="0.2">
      <c r="A4" s="50" t="s">
        <v>10</v>
      </c>
      <c r="B4" s="49"/>
      <c r="C4" s="251"/>
      <c r="D4" s="251"/>
      <c r="E4" s="251"/>
      <c r="F4" s="251"/>
      <c r="G4" s="252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50</v>
      </c>
      <c r="C3" s="256" t="s">
        <v>51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52</v>
      </c>
      <c r="C4" s="259" t="s">
        <v>53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184</v>
      </c>
      <c r="C8" s="184" t="s">
        <v>51</v>
      </c>
      <c r="D8" s="164"/>
      <c r="E8" s="165"/>
      <c r="F8" s="166"/>
      <c r="G8" s="166">
        <f>SUMIF(AG9:AG20,"&lt;&gt;NOR",G9:G20)</f>
        <v>0</v>
      </c>
      <c r="H8" s="166"/>
      <c r="I8" s="166">
        <f>SUM(I9:I20)</f>
        <v>0</v>
      </c>
      <c r="J8" s="166"/>
      <c r="K8" s="166">
        <f>SUM(K9:K20)</f>
        <v>0</v>
      </c>
      <c r="L8" s="166"/>
      <c r="M8" s="166">
        <f>SUM(M9:M20)</f>
        <v>0</v>
      </c>
      <c r="N8" s="166"/>
      <c r="O8" s="167">
        <f>SUM(O9:O20)</f>
        <v>0</v>
      </c>
      <c r="P8" s="161"/>
      <c r="Q8" s="161">
        <f>SUM(Q9:Q20)</f>
        <v>0</v>
      </c>
      <c r="R8" s="161"/>
      <c r="S8" s="161"/>
      <c r="T8" s="161"/>
      <c r="U8" s="161"/>
      <c r="V8" s="161">
        <f>SUM(V9:V20)</f>
        <v>0</v>
      </c>
      <c r="W8" s="161"/>
      <c r="X8" s="161"/>
      <c r="AG8" t="s">
        <v>213</v>
      </c>
    </row>
    <row r="9" spans="1:60" outlineLevel="1" x14ac:dyDescent="0.2">
      <c r="A9" s="168">
        <v>1</v>
      </c>
      <c r="B9" s="169" t="s">
        <v>214</v>
      </c>
      <c r="C9" s="185" t="s">
        <v>215</v>
      </c>
      <c r="D9" s="170" t="s">
        <v>216</v>
      </c>
      <c r="E9" s="171">
        <v>1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4">
        <f>ROUND(E9*N9,2)</f>
        <v>0</v>
      </c>
      <c r="P9" s="159">
        <v>0</v>
      </c>
      <c r="Q9" s="159">
        <f>ROUND(E9*P9,2)</f>
        <v>0</v>
      </c>
      <c r="R9" s="159"/>
      <c r="S9" s="159" t="s">
        <v>217</v>
      </c>
      <c r="T9" s="159" t="s">
        <v>218</v>
      </c>
      <c r="U9" s="159">
        <v>0</v>
      </c>
      <c r="V9" s="159">
        <f>ROUND(E9*U9,2)</f>
        <v>0</v>
      </c>
      <c r="W9" s="159"/>
      <c r="X9" s="159" t="s">
        <v>219</v>
      </c>
      <c r="Y9" s="149"/>
      <c r="Z9" s="149"/>
      <c r="AA9" s="149"/>
      <c r="AB9" s="149"/>
      <c r="AC9" s="149"/>
      <c r="AD9" s="149"/>
      <c r="AE9" s="149"/>
      <c r="AF9" s="149"/>
      <c r="AG9" s="149" t="s">
        <v>220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22.5" outlineLevel="1" x14ac:dyDescent="0.2">
      <c r="A10" s="156"/>
      <c r="B10" s="157"/>
      <c r="C10" s="253" t="s">
        <v>221</v>
      </c>
      <c r="D10" s="254"/>
      <c r="E10" s="254"/>
      <c r="F10" s="254"/>
      <c r="G10" s="254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222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75" t="str">
        <f>C10</f>
        <v>Náklady dodavatele vyplývající z povinností dodavatele stanovených obchodními podmínkami před zahájením stavebních prací. Tato skupina zahrnuje zejména náklady na přípravné činnosti.</v>
      </c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6">
        <v>2</v>
      </c>
      <c r="B11" s="177" t="s">
        <v>223</v>
      </c>
      <c r="C11" s="186" t="s">
        <v>224</v>
      </c>
      <c r="D11" s="178" t="s">
        <v>216</v>
      </c>
      <c r="E11" s="179">
        <v>1</v>
      </c>
      <c r="F11" s="180">
        <f>H11+J11</f>
        <v>0</v>
      </c>
      <c r="G11" s="180">
        <f>ROUND(E11*F11,2)</f>
        <v>0</v>
      </c>
      <c r="H11" s="181"/>
      <c r="I11" s="180">
        <f>ROUND(E11*H11,2)</f>
        <v>0</v>
      </c>
      <c r="J11" s="181"/>
      <c r="K11" s="180">
        <f>ROUND(E11*J11,2)</f>
        <v>0</v>
      </c>
      <c r="L11" s="180">
        <v>21</v>
      </c>
      <c r="M11" s="180">
        <f>G11*(1+L11/100)</f>
        <v>0</v>
      </c>
      <c r="N11" s="180">
        <v>0</v>
      </c>
      <c r="O11" s="182">
        <f>ROUND(E11*N11,2)</f>
        <v>0</v>
      </c>
      <c r="P11" s="159">
        <v>0</v>
      </c>
      <c r="Q11" s="159">
        <f>ROUND(E11*P11,2)</f>
        <v>0</v>
      </c>
      <c r="R11" s="159"/>
      <c r="S11" s="159" t="s">
        <v>217</v>
      </c>
      <c r="T11" s="159" t="s">
        <v>218</v>
      </c>
      <c r="U11" s="159">
        <v>0</v>
      </c>
      <c r="V11" s="159">
        <f>ROUND(E11*U11,2)</f>
        <v>0</v>
      </c>
      <c r="W11" s="159"/>
      <c r="X11" s="159" t="s">
        <v>219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220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68">
        <v>3</v>
      </c>
      <c r="B12" s="169" t="s">
        <v>225</v>
      </c>
      <c r="C12" s="185" t="s">
        <v>226</v>
      </c>
      <c r="D12" s="170" t="s">
        <v>216</v>
      </c>
      <c r="E12" s="171">
        <v>1</v>
      </c>
      <c r="F12" s="172">
        <f>H12+J12</f>
        <v>0</v>
      </c>
      <c r="G12" s="172">
        <f>ROUND(E12*F12,2)</f>
        <v>0</v>
      </c>
      <c r="H12" s="173"/>
      <c r="I12" s="172">
        <f>ROUND(E12*H12,2)</f>
        <v>0</v>
      </c>
      <c r="J12" s="173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4">
        <f>ROUND(E12*N12,2)</f>
        <v>0</v>
      </c>
      <c r="P12" s="159">
        <v>0</v>
      </c>
      <c r="Q12" s="159">
        <f>ROUND(E12*P12,2)</f>
        <v>0</v>
      </c>
      <c r="R12" s="159"/>
      <c r="S12" s="159" t="s">
        <v>217</v>
      </c>
      <c r="T12" s="159" t="s">
        <v>218</v>
      </c>
      <c r="U12" s="159">
        <v>0</v>
      </c>
      <c r="V12" s="159">
        <f>ROUND(E12*U12,2)</f>
        <v>0</v>
      </c>
      <c r="W12" s="159"/>
      <c r="X12" s="159" t="s">
        <v>219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220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56"/>
      <c r="B13" s="157"/>
      <c r="C13" s="253" t="s">
        <v>227</v>
      </c>
      <c r="D13" s="254"/>
      <c r="E13" s="254"/>
      <c r="F13" s="254"/>
      <c r="G13" s="254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222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75" t="str">
        <f>C13</f>
        <v>Zaměření a vytýčení stávajících inženýrských sítí v místě stavby z hlediska jejich ochrany při provádění stavby.</v>
      </c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68">
        <v>4</v>
      </c>
      <c r="B14" s="169" t="s">
        <v>228</v>
      </c>
      <c r="C14" s="185" t="s">
        <v>229</v>
      </c>
      <c r="D14" s="170" t="s">
        <v>216</v>
      </c>
      <c r="E14" s="171">
        <v>1</v>
      </c>
      <c r="F14" s="172">
        <f>H14+J14</f>
        <v>0</v>
      </c>
      <c r="G14" s="172">
        <f>ROUND(E14*F14,2)</f>
        <v>0</v>
      </c>
      <c r="H14" s="173"/>
      <c r="I14" s="172">
        <f>ROUND(E14*H14,2)</f>
        <v>0</v>
      </c>
      <c r="J14" s="173"/>
      <c r="K14" s="172">
        <f>ROUND(E14*J14,2)</f>
        <v>0</v>
      </c>
      <c r="L14" s="172">
        <v>21</v>
      </c>
      <c r="M14" s="172">
        <f>G14*(1+L14/100)</f>
        <v>0</v>
      </c>
      <c r="N14" s="172">
        <v>0</v>
      </c>
      <c r="O14" s="174">
        <f>ROUND(E14*N14,2)</f>
        <v>0</v>
      </c>
      <c r="P14" s="159">
        <v>0</v>
      </c>
      <c r="Q14" s="159">
        <f>ROUND(E14*P14,2)</f>
        <v>0</v>
      </c>
      <c r="R14" s="159"/>
      <c r="S14" s="159" t="s">
        <v>217</v>
      </c>
      <c r="T14" s="159" t="s">
        <v>218</v>
      </c>
      <c r="U14" s="159">
        <v>0</v>
      </c>
      <c r="V14" s="159">
        <f>ROUND(E14*U14,2)</f>
        <v>0</v>
      </c>
      <c r="W14" s="159"/>
      <c r="X14" s="159" t="s">
        <v>219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220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253" t="s">
        <v>240</v>
      </c>
      <c r="D15" s="254"/>
      <c r="E15" s="254"/>
      <c r="F15" s="254"/>
      <c r="G15" s="254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222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22.5" outlineLevel="1" x14ac:dyDescent="0.2">
      <c r="A16" s="156"/>
      <c r="B16" s="157"/>
      <c r="C16" s="276" t="s">
        <v>230</v>
      </c>
      <c r="D16" s="277"/>
      <c r="E16" s="277"/>
      <c r="F16" s="277"/>
      <c r="G16" s="277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222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75" t="str">
        <f>C16</f>
        <v>Vyhotovení protokolu o vytyčení stavby se seznamem souřadnic vytyčených bodů a jejich polohopisnými (S-JTSK) a výškopisnými (Bpv) hodnotami.</v>
      </c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68">
        <v>5</v>
      </c>
      <c r="B17" s="169" t="s">
        <v>231</v>
      </c>
      <c r="C17" s="185" t="s">
        <v>232</v>
      </c>
      <c r="D17" s="170" t="s">
        <v>216</v>
      </c>
      <c r="E17" s="171">
        <v>1</v>
      </c>
      <c r="F17" s="172">
        <f>H17+J17</f>
        <v>0</v>
      </c>
      <c r="G17" s="172">
        <f>ROUND(E17*F17,2)</f>
        <v>0</v>
      </c>
      <c r="H17" s="173"/>
      <c r="I17" s="172">
        <f>ROUND(E17*H17,2)</f>
        <v>0</v>
      </c>
      <c r="J17" s="173"/>
      <c r="K17" s="172">
        <f>ROUND(E17*J17,2)</f>
        <v>0</v>
      </c>
      <c r="L17" s="172">
        <v>21</v>
      </c>
      <c r="M17" s="172">
        <f>G17*(1+L17/100)</f>
        <v>0</v>
      </c>
      <c r="N17" s="172">
        <v>0</v>
      </c>
      <c r="O17" s="174">
        <f>ROUND(E17*N17,2)</f>
        <v>0</v>
      </c>
      <c r="P17" s="159">
        <v>0</v>
      </c>
      <c r="Q17" s="159">
        <f>ROUND(E17*P17,2)</f>
        <v>0</v>
      </c>
      <c r="R17" s="159"/>
      <c r="S17" s="159" t="s">
        <v>217</v>
      </c>
      <c r="T17" s="159" t="s">
        <v>218</v>
      </c>
      <c r="U17" s="159">
        <v>0</v>
      </c>
      <c r="V17" s="159">
        <f>ROUND(E17*U17,2)</f>
        <v>0</v>
      </c>
      <c r="W17" s="159"/>
      <c r="X17" s="159" t="s">
        <v>219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220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253" t="s">
        <v>233</v>
      </c>
      <c r="D18" s="254"/>
      <c r="E18" s="254"/>
      <c r="F18" s="254"/>
      <c r="G18" s="254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222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68">
        <v>6</v>
      </c>
      <c r="B19" s="169" t="s">
        <v>234</v>
      </c>
      <c r="C19" s="185" t="s">
        <v>235</v>
      </c>
      <c r="D19" s="170" t="s">
        <v>216</v>
      </c>
      <c r="E19" s="171">
        <v>1</v>
      </c>
      <c r="F19" s="172">
        <f>H19+J19</f>
        <v>0</v>
      </c>
      <c r="G19" s="172">
        <f>ROUND(E19*F19,2)</f>
        <v>0</v>
      </c>
      <c r="H19" s="173"/>
      <c r="I19" s="172">
        <f>ROUND(E19*H19,2)</f>
        <v>0</v>
      </c>
      <c r="J19" s="173"/>
      <c r="K19" s="172">
        <f>ROUND(E19*J19,2)</f>
        <v>0</v>
      </c>
      <c r="L19" s="172">
        <v>21</v>
      </c>
      <c r="M19" s="172">
        <f>G19*(1+L19/100)</f>
        <v>0</v>
      </c>
      <c r="N19" s="172">
        <v>0</v>
      </c>
      <c r="O19" s="174">
        <f>ROUND(E19*N19,2)</f>
        <v>0</v>
      </c>
      <c r="P19" s="159">
        <v>0</v>
      </c>
      <c r="Q19" s="159">
        <f>ROUND(E19*P19,2)</f>
        <v>0</v>
      </c>
      <c r="R19" s="159"/>
      <c r="S19" s="159" t="s">
        <v>217</v>
      </c>
      <c r="T19" s="159" t="s">
        <v>218</v>
      </c>
      <c r="U19" s="159">
        <v>0</v>
      </c>
      <c r="V19" s="159">
        <f>ROUND(E19*U19,2)</f>
        <v>0</v>
      </c>
      <c r="W19" s="159"/>
      <c r="X19" s="159" t="s">
        <v>219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220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253" t="s">
        <v>236</v>
      </c>
      <c r="D20" s="254"/>
      <c r="E20" s="254"/>
      <c r="F20" s="254"/>
      <c r="G20" s="254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222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x14ac:dyDescent="0.2">
      <c r="A21" s="3"/>
      <c r="B21" s="4"/>
      <c r="C21" s="187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AE21">
        <v>15</v>
      </c>
      <c r="AF21">
        <v>21</v>
      </c>
      <c r="AG21" t="s">
        <v>199</v>
      </c>
    </row>
    <row r="22" spans="1:60" x14ac:dyDescent="0.2">
      <c r="A22" s="152"/>
      <c r="B22" s="153" t="s">
        <v>31</v>
      </c>
      <c r="C22" s="188"/>
      <c r="D22" s="154"/>
      <c r="E22" s="155"/>
      <c r="F22" s="155"/>
      <c r="G22" s="183">
        <f>G8</f>
        <v>0</v>
      </c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AE22">
        <f>SUMIF(L7:L20,AE21,G7:G20)</f>
        <v>0</v>
      </c>
      <c r="AF22">
        <f>SUMIF(L7:L20,AF21,G7:G20)</f>
        <v>0</v>
      </c>
      <c r="AG22" t="s">
        <v>237</v>
      </c>
    </row>
    <row r="23" spans="1:60" x14ac:dyDescent="0.2">
      <c r="A23" s="3"/>
      <c r="B23" s="4"/>
      <c r="C23" s="187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</row>
    <row r="24" spans="1:60" x14ac:dyDescent="0.2">
      <c r="A24" s="3"/>
      <c r="B24" s="4"/>
      <c r="C24" s="187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</row>
    <row r="25" spans="1:60" x14ac:dyDescent="0.2">
      <c r="A25" s="262" t="s">
        <v>238</v>
      </c>
      <c r="B25" s="262"/>
      <c r="C25" s="263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</row>
    <row r="26" spans="1:60" x14ac:dyDescent="0.2">
      <c r="A26" s="264"/>
      <c r="B26" s="265"/>
      <c r="C26" s="266"/>
      <c r="D26" s="265"/>
      <c r="E26" s="265"/>
      <c r="F26" s="265"/>
      <c r="G26" s="267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AG26" t="s">
        <v>239</v>
      </c>
    </row>
    <row r="27" spans="1:60" x14ac:dyDescent="0.2">
      <c r="A27" s="268"/>
      <c r="B27" s="269"/>
      <c r="C27" s="270"/>
      <c r="D27" s="269"/>
      <c r="E27" s="269"/>
      <c r="F27" s="269"/>
      <c r="G27" s="271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</row>
    <row r="28" spans="1:60" x14ac:dyDescent="0.2">
      <c r="A28" s="268"/>
      <c r="B28" s="269"/>
      <c r="C28" s="270"/>
      <c r="D28" s="269"/>
      <c r="E28" s="269"/>
      <c r="F28" s="269"/>
      <c r="G28" s="271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</row>
    <row r="29" spans="1:60" x14ac:dyDescent="0.2">
      <c r="A29" s="268"/>
      <c r="B29" s="269"/>
      <c r="C29" s="270"/>
      <c r="D29" s="269"/>
      <c r="E29" s="269"/>
      <c r="F29" s="269"/>
      <c r="G29" s="271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</row>
    <row r="30" spans="1:60" x14ac:dyDescent="0.2">
      <c r="A30" s="272"/>
      <c r="B30" s="273"/>
      <c r="C30" s="274"/>
      <c r="D30" s="273"/>
      <c r="E30" s="273"/>
      <c r="F30" s="273"/>
      <c r="G30" s="275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</row>
    <row r="31" spans="1:60" x14ac:dyDescent="0.2">
      <c r="A31" s="3"/>
      <c r="B31" s="4"/>
      <c r="C31" s="187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</row>
    <row r="32" spans="1:60" x14ac:dyDescent="0.2">
      <c r="C32" s="189"/>
      <c r="D32" s="10"/>
      <c r="AG32" t="s">
        <v>241</v>
      </c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2">
    <mergeCell ref="A25:C25"/>
    <mergeCell ref="A26:G30"/>
    <mergeCell ref="C10:G10"/>
    <mergeCell ref="C13:G13"/>
    <mergeCell ref="C15:G15"/>
    <mergeCell ref="C16:G16"/>
    <mergeCell ref="C18:G18"/>
    <mergeCell ref="C20:G20"/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54</v>
      </c>
      <c r="C3" s="256" t="s">
        <v>55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56</v>
      </c>
      <c r="C4" s="259" t="s">
        <v>57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94</v>
      </c>
      <c r="C8" s="184" t="s">
        <v>95</v>
      </c>
      <c r="D8" s="164"/>
      <c r="E8" s="165"/>
      <c r="F8" s="166"/>
      <c r="G8" s="166">
        <f>SUMIF(AG9:AG35,"&lt;&gt;NOR",G9:G35)</f>
        <v>0</v>
      </c>
      <c r="H8" s="166"/>
      <c r="I8" s="166">
        <f>SUM(I9:I35)</f>
        <v>0</v>
      </c>
      <c r="J8" s="166"/>
      <c r="K8" s="166">
        <f>SUM(K9:K35)</f>
        <v>0</v>
      </c>
      <c r="L8" s="166"/>
      <c r="M8" s="166">
        <f>SUM(M9:M35)</f>
        <v>0</v>
      </c>
      <c r="N8" s="166"/>
      <c r="O8" s="167">
        <f>SUM(O9:O35)</f>
        <v>205.53</v>
      </c>
      <c r="P8" s="161"/>
      <c r="Q8" s="161">
        <f>SUM(Q9:Q35)</f>
        <v>0</v>
      </c>
      <c r="R8" s="161"/>
      <c r="S8" s="161"/>
      <c r="T8" s="161"/>
      <c r="U8" s="161"/>
      <c r="V8" s="161">
        <f>SUM(V9:V35)</f>
        <v>190.83999999999997</v>
      </c>
      <c r="W8" s="161"/>
      <c r="X8" s="161"/>
      <c r="AG8" t="s">
        <v>213</v>
      </c>
    </row>
    <row r="9" spans="1:60" outlineLevel="1" x14ac:dyDescent="0.2">
      <c r="A9" s="168">
        <v>1</v>
      </c>
      <c r="B9" s="169" t="s">
        <v>242</v>
      </c>
      <c r="C9" s="185" t="s">
        <v>243</v>
      </c>
      <c r="D9" s="170" t="s">
        <v>244</v>
      </c>
      <c r="E9" s="171">
        <v>17.745000000000001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4">
        <f>ROUND(E9*N9,2)</f>
        <v>0</v>
      </c>
      <c r="P9" s="159">
        <v>0</v>
      </c>
      <c r="Q9" s="159">
        <f>ROUND(E9*P9,2)</f>
        <v>0</v>
      </c>
      <c r="R9" s="159"/>
      <c r="S9" s="159" t="s">
        <v>217</v>
      </c>
      <c r="T9" s="159" t="s">
        <v>218</v>
      </c>
      <c r="U9" s="159">
        <v>3.5329999999999999</v>
      </c>
      <c r="V9" s="159">
        <f>ROUND(E9*U9,2)</f>
        <v>62.69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92" t="s">
        <v>247</v>
      </c>
      <c r="D10" s="190"/>
      <c r="E10" s="191"/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248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56"/>
      <c r="B11" s="157"/>
      <c r="C11" s="192" t="s">
        <v>249</v>
      </c>
      <c r="D11" s="190"/>
      <c r="E11" s="191">
        <v>17.75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248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68">
        <v>2</v>
      </c>
      <c r="B12" s="169" t="s">
        <v>250</v>
      </c>
      <c r="C12" s="185" t="s">
        <v>251</v>
      </c>
      <c r="D12" s="170" t="s">
        <v>244</v>
      </c>
      <c r="E12" s="171">
        <v>15.6275</v>
      </c>
      <c r="F12" s="172">
        <f>H12+J12</f>
        <v>0</v>
      </c>
      <c r="G12" s="172">
        <f>ROUND(E12*F12,2)</f>
        <v>0</v>
      </c>
      <c r="H12" s="173"/>
      <c r="I12" s="172">
        <f>ROUND(E12*H12,2)</f>
        <v>0</v>
      </c>
      <c r="J12" s="173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4">
        <f>ROUND(E12*N12,2)</f>
        <v>0</v>
      </c>
      <c r="P12" s="159">
        <v>0</v>
      </c>
      <c r="Q12" s="159">
        <f>ROUND(E12*P12,2)</f>
        <v>0</v>
      </c>
      <c r="R12" s="159"/>
      <c r="S12" s="159" t="s">
        <v>217</v>
      </c>
      <c r="T12" s="159" t="s">
        <v>218</v>
      </c>
      <c r="U12" s="159">
        <v>7.3999999999999996E-2</v>
      </c>
      <c r="V12" s="159">
        <f>ROUND(E12*U12,2)</f>
        <v>1.1599999999999999</v>
      </c>
      <c r="W12" s="159"/>
      <c r="X12" s="159" t="s">
        <v>245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246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192" t="s">
        <v>252</v>
      </c>
      <c r="D13" s="190"/>
      <c r="E13" s="191">
        <v>15.63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248</v>
      </c>
      <c r="AH13" s="149">
        <v>0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76">
        <v>3</v>
      </c>
      <c r="B14" s="177" t="s">
        <v>253</v>
      </c>
      <c r="C14" s="186" t="s">
        <v>254</v>
      </c>
      <c r="D14" s="178" t="s">
        <v>244</v>
      </c>
      <c r="E14" s="179">
        <v>17.745000000000001</v>
      </c>
      <c r="F14" s="180">
        <f>H14+J14</f>
        <v>0</v>
      </c>
      <c r="G14" s="180">
        <f>ROUND(E14*F14,2)</f>
        <v>0</v>
      </c>
      <c r="H14" s="181"/>
      <c r="I14" s="180">
        <f>ROUND(E14*H14,2)</f>
        <v>0</v>
      </c>
      <c r="J14" s="181"/>
      <c r="K14" s="180">
        <f>ROUND(E14*J14,2)</f>
        <v>0</v>
      </c>
      <c r="L14" s="180">
        <v>21</v>
      </c>
      <c r="M14" s="180">
        <f>G14*(1+L14/100)</f>
        <v>0</v>
      </c>
      <c r="N14" s="180">
        <v>0</v>
      </c>
      <c r="O14" s="182">
        <f>ROUND(E14*N14,2)</f>
        <v>0</v>
      </c>
      <c r="P14" s="159">
        <v>0</v>
      </c>
      <c r="Q14" s="159">
        <f>ROUND(E14*P14,2)</f>
        <v>0</v>
      </c>
      <c r="R14" s="159"/>
      <c r="S14" s="159" t="s">
        <v>217</v>
      </c>
      <c r="T14" s="159" t="s">
        <v>218</v>
      </c>
      <c r="U14" s="159">
        <v>1.0999999999999999E-2</v>
      </c>
      <c r="V14" s="159">
        <f>ROUND(E14*U14,2)</f>
        <v>0.2</v>
      </c>
      <c r="W14" s="159"/>
      <c r="X14" s="159" t="s">
        <v>245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246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76">
        <v>4</v>
      </c>
      <c r="B15" s="177" t="s">
        <v>255</v>
      </c>
      <c r="C15" s="186" t="s">
        <v>256</v>
      </c>
      <c r="D15" s="178" t="s">
        <v>244</v>
      </c>
      <c r="E15" s="179">
        <v>17.745000000000001</v>
      </c>
      <c r="F15" s="180">
        <f>H15+J15</f>
        <v>0</v>
      </c>
      <c r="G15" s="180">
        <f>ROUND(E15*F15,2)</f>
        <v>0</v>
      </c>
      <c r="H15" s="181"/>
      <c r="I15" s="180">
        <f>ROUND(E15*H15,2)</f>
        <v>0</v>
      </c>
      <c r="J15" s="181"/>
      <c r="K15" s="180">
        <f>ROUND(E15*J15,2)</f>
        <v>0</v>
      </c>
      <c r="L15" s="180">
        <v>21</v>
      </c>
      <c r="M15" s="180">
        <f>G15*(1+L15/100)</f>
        <v>0</v>
      </c>
      <c r="N15" s="180">
        <v>0</v>
      </c>
      <c r="O15" s="182">
        <f>ROUND(E15*N15,2)</f>
        <v>0</v>
      </c>
      <c r="P15" s="159">
        <v>0</v>
      </c>
      <c r="Q15" s="159">
        <f>ROUND(E15*P15,2)</f>
        <v>0</v>
      </c>
      <c r="R15" s="159"/>
      <c r="S15" s="159" t="s">
        <v>217</v>
      </c>
      <c r="T15" s="159" t="s">
        <v>218</v>
      </c>
      <c r="U15" s="159">
        <v>0.66800000000000004</v>
      </c>
      <c r="V15" s="159">
        <f>ROUND(E15*U15,2)</f>
        <v>11.85</v>
      </c>
      <c r="W15" s="159"/>
      <c r="X15" s="159" t="s">
        <v>245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246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6">
        <v>5</v>
      </c>
      <c r="B16" s="177" t="s">
        <v>257</v>
      </c>
      <c r="C16" s="186" t="s">
        <v>258</v>
      </c>
      <c r="D16" s="178" t="s">
        <v>244</v>
      </c>
      <c r="E16" s="179">
        <v>17.745000000000001</v>
      </c>
      <c r="F16" s="180">
        <f>H16+J16</f>
        <v>0</v>
      </c>
      <c r="G16" s="180">
        <f>ROUND(E16*F16,2)</f>
        <v>0</v>
      </c>
      <c r="H16" s="181"/>
      <c r="I16" s="180">
        <f>ROUND(E16*H16,2)</f>
        <v>0</v>
      </c>
      <c r="J16" s="181"/>
      <c r="K16" s="180">
        <f>ROUND(E16*J16,2)</f>
        <v>0</v>
      </c>
      <c r="L16" s="180">
        <v>21</v>
      </c>
      <c r="M16" s="180">
        <f>G16*(1+L16/100)</f>
        <v>0</v>
      </c>
      <c r="N16" s="180">
        <v>0</v>
      </c>
      <c r="O16" s="182">
        <f>ROUND(E16*N16,2)</f>
        <v>0</v>
      </c>
      <c r="P16" s="159">
        <v>0</v>
      </c>
      <c r="Q16" s="159">
        <f>ROUND(E16*P16,2)</f>
        <v>0</v>
      </c>
      <c r="R16" s="159"/>
      <c r="S16" s="159" t="s">
        <v>217</v>
      </c>
      <c r="T16" s="159" t="s">
        <v>218</v>
      </c>
      <c r="U16" s="159">
        <v>0.65200000000000002</v>
      </c>
      <c r="V16" s="159">
        <f>ROUND(E16*U16,2)</f>
        <v>11.57</v>
      </c>
      <c r="W16" s="159"/>
      <c r="X16" s="159" t="s">
        <v>245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246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6">
        <v>6</v>
      </c>
      <c r="B17" s="177" t="s">
        <v>257</v>
      </c>
      <c r="C17" s="186" t="s">
        <v>258</v>
      </c>
      <c r="D17" s="178" t="s">
        <v>244</v>
      </c>
      <c r="E17" s="179">
        <v>15.6275</v>
      </c>
      <c r="F17" s="180">
        <f>H17+J17</f>
        <v>0</v>
      </c>
      <c r="G17" s="180">
        <f>ROUND(E17*F17,2)</f>
        <v>0</v>
      </c>
      <c r="H17" s="181"/>
      <c r="I17" s="180">
        <f>ROUND(E17*H17,2)</f>
        <v>0</v>
      </c>
      <c r="J17" s="181"/>
      <c r="K17" s="180">
        <f>ROUND(E17*J17,2)</f>
        <v>0</v>
      </c>
      <c r="L17" s="180">
        <v>21</v>
      </c>
      <c r="M17" s="180">
        <f>G17*(1+L17/100)</f>
        <v>0</v>
      </c>
      <c r="N17" s="180">
        <v>0</v>
      </c>
      <c r="O17" s="182">
        <f>ROUND(E17*N17,2)</f>
        <v>0</v>
      </c>
      <c r="P17" s="159">
        <v>0</v>
      </c>
      <c r="Q17" s="159">
        <f>ROUND(E17*P17,2)</f>
        <v>0</v>
      </c>
      <c r="R17" s="159"/>
      <c r="S17" s="159" t="s">
        <v>217</v>
      </c>
      <c r="T17" s="159" t="s">
        <v>218</v>
      </c>
      <c r="U17" s="159">
        <v>0.65200000000000002</v>
      </c>
      <c r="V17" s="159">
        <f>ROUND(E17*U17,2)</f>
        <v>10.19</v>
      </c>
      <c r="W17" s="159"/>
      <c r="X17" s="159" t="s">
        <v>245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246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68">
        <v>7</v>
      </c>
      <c r="B18" s="169" t="s">
        <v>259</v>
      </c>
      <c r="C18" s="185" t="s">
        <v>260</v>
      </c>
      <c r="D18" s="170" t="s">
        <v>244</v>
      </c>
      <c r="E18" s="171">
        <v>33.75</v>
      </c>
      <c r="F18" s="172">
        <f>H18+J18</f>
        <v>0</v>
      </c>
      <c r="G18" s="172">
        <f>ROUND(E18*F18,2)</f>
        <v>0</v>
      </c>
      <c r="H18" s="173"/>
      <c r="I18" s="172">
        <f>ROUND(E18*H18,2)</f>
        <v>0</v>
      </c>
      <c r="J18" s="173"/>
      <c r="K18" s="172">
        <f>ROUND(E18*J18,2)</f>
        <v>0</v>
      </c>
      <c r="L18" s="172">
        <v>21</v>
      </c>
      <c r="M18" s="172">
        <f>G18*(1+L18/100)</f>
        <v>0</v>
      </c>
      <c r="N18" s="172">
        <v>0</v>
      </c>
      <c r="O18" s="174">
        <f>ROUND(E18*N18,2)</f>
        <v>0</v>
      </c>
      <c r="P18" s="159">
        <v>0</v>
      </c>
      <c r="Q18" s="159">
        <f>ROUND(E18*P18,2)</f>
        <v>0</v>
      </c>
      <c r="R18" s="159"/>
      <c r="S18" s="159" t="s">
        <v>217</v>
      </c>
      <c r="T18" s="159" t="s">
        <v>218</v>
      </c>
      <c r="U18" s="159">
        <v>0.121</v>
      </c>
      <c r="V18" s="159">
        <f>ROUND(E18*U18,2)</f>
        <v>4.08</v>
      </c>
      <c r="W18" s="159"/>
      <c r="X18" s="159" t="s">
        <v>245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246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92" t="s">
        <v>261</v>
      </c>
      <c r="D19" s="190"/>
      <c r="E19" s="191">
        <v>33.75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248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68">
        <v>8</v>
      </c>
      <c r="B20" s="169" t="s">
        <v>262</v>
      </c>
      <c r="C20" s="185" t="s">
        <v>263</v>
      </c>
      <c r="D20" s="170" t="s">
        <v>244</v>
      </c>
      <c r="E20" s="171">
        <v>15.6275</v>
      </c>
      <c r="F20" s="172">
        <f>H20+J20</f>
        <v>0</v>
      </c>
      <c r="G20" s="172">
        <f>ROUND(E20*F20,2)</f>
        <v>0</v>
      </c>
      <c r="H20" s="173"/>
      <c r="I20" s="172">
        <f>ROUND(E20*H20,2)</f>
        <v>0</v>
      </c>
      <c r="J20" s="173"/>
      <c r="K20" s="172">
        <f>ROUND(E20*J20,2)</f>
        <v>0</v>
      </c>
      <c r="L20" s="172">
        <v>21</v>
      </c>
      <c r="M20" s="172">
        <f>G20*(1+L20/100)</f>
        <v>0</v>
      </c>
      <c r="N20" s="172">
        <v>0</v>
      </c>
      <c r="O20" s="174">
        <f>ROUND(E20*N20,2)</f>
        <v>0</v>
      </c>
      <c r="P20" s="159">
        <v>0</v>
      </c>
      <c r="Q20" s="159">
        <f>ROUND(E20*P20,2)</f>
        <v>0</v>
      </c>
      <c r="R20" s="159"/>
      <c r="S20" s="159" t="s">
        <v>217</v>
      </c>
      <c r="T20" s="159" t="s">
        <v>218</v>
      </c>
      <c r="U20" s="159">
        <v>0.20200000000000001</v>
      </c>
      <c r="V20" s="159">
        <f>ROUND(E20*U20,2)</f>
        <v>3.16</v>
      </c>
      <c r="W20" s="159"/>
      <c r="X20" s="159" t="s">
        <v>245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246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253" t="s">
        <v>264</v>
      </c>
      <c r="D21" s="254"/>
      <c r="E21" s="254"/>
      <c r="F21" s="254"/>
      <c r="G21" s="254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222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ht="22.5" outlineLevel="1" x14ac:dyDescent="0.2">
      <c r="A22" s="156"/>
      <c r="B22" s="157"/>
      <c r="C22" s="192" t="s">
        <v>265</v>
      </c>
      <c r="D22" s="190"/>
      <c r="E22" s="191">
        <v>15.63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248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68">
        <v>9</v>
      </c>
      <c r="B23" s="169" t="s">
        <v>266</v>
      </c>
      <c r="C23" s="185" t="s">
        <v>267</v>
      </c>
      <c r="D23" s="170" t="s">
        <v>244</v>
      </c>
      <c r="E23" s="171">
        <v>74.733999999999995</v>
      </c>
      <c r="F23" s="172">
        <f>H23+J23</f>
        <v>0</v>
      </c>
      <c r="G23" s="172">
        <f>ROUND(E23*F23,2)</f>
        <v>0</v>
      </c>
      <c r="H23" s="173"/>
      <c r="I23" s="172">
        <f>ROUND(E23*H23,2)</f>
        <v>0</v>
      </c>
      <c r="J23" s="173"/>
      <c r="K23" s="172">
        <f>ROUND(E23*J23,2)</f>
        <v>0</v>
      </c>
      <c r="L23" s="172">
        <v>21</v>
      </c>
      <c r="M23" s="172">
        <f>G23*(1+L23/100)</f>
        <v>0</v>
      </c>
      <c r="N23" s="172">
        <v>0</v>
      </c>
      <c r="O23" s="174">
        <f>ROUND(E23*N23,2)</f>
        <v>0</v>
      </c>
      <c r="P23" s="159">
        <v>0</v>
      </c>
      <c r="Q23" s="159">
        <f>ROUND(E23*P23,2)</f>
        <v>0</v>
      </c>
      <c r="R23" s="159"/>
      <c r="S23" s="159" t="s">
        <v>217</v>
      </c>
      <c r="T23" s="159" t="s">
        <v>218</v>
      </c>
      <c r="U23" s="159">
        <v>1.1499999999999999</v>
      </c>
      <c r="V23" s="159">
        <f>ROUND(E23*U23,2)</f>
        <v>85.94</v>
      </c>
      <c r="W23" s="159"/>
      <c r="X23" s="159" t="s">
        <v>245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246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92" t="s">
        <v>268</v>
      </c>
      <c r="D24" s="190"/>
      <c r="E24" s="191">
        <v>35.42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248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92" t="s">
        <v>269</v>
      </c>
      <c r="D25" s="190"/>
      <c r="E25" s="191">
        <v>7.69</v>
      </c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248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22.5" outlineLevel="1" x14ac:dyDescent="0.2">
      <c r="A26" s="156"/>
      <c r="B26" s="157"/>
      <c r="C26" s="192" t="s">
        <v>270</v>
      </c>
      <c r="D26" s="190"/>
      <c r="E26" s="191">
        <v>31.62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248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92" t="s">
        <v>271</v>
      </c>
      <c r="D27" s="190"/>
      <c r="E27" s="191"/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248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68">
        <v>10</v>
      </c>
      <c r="B28" s="169" t="s">
        <v>272</v>
      </c>
      <c r="C28" s="185" t="s">
        <v>273</v>
      </c>
      <c r="D28" s="170" t="s">
        <v>274</v>
      </c>
      <c r="E28" s="171">
        <v>29.271000000000001</v>
      </c>
      <c r="F28" s="172">
        <f>H28+J28</f>
        <v>0</v>
      </c>
      <c r="G28" s="172">
        <f>ROUND(E28*F28,2)</f>
        <v>0</v>
      </c>
      <c r="H28" s="173"/>
      <c r="I28" s="172">
        <f>ROUND(E28*H28,2)</f>
        <v>0</v>
      </c>
      <c r="J28" s="173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4">
        <f>ROUND(E28*N28,2)</f>
        <v>0</v>
      </c>
      <c r="P28" s="159">
        <v>0</v>
      </c>
      <c r="Q28" s="159">
        <f>ROUND(E28*P28,2)</f>
        <v>0</v>
      </c>
      <c r="R28" s="159"/>
      <c r="S28" s="159" t="s">
        <v>217</v>
      </c>
      <c r="T28" s="159" t="s">
        <v>218</v>
      </c>
      <c r="U28" s="159">
        <v>0</v>
      </c>
      <c r="V28" s="159">
        <f>ROUND(E28*U28,2)</f>
        <v>0</v>
      </c>
      <c r="W28" s="159"/>
      <c r="X28" s="159" t="s">
        <v>245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246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92" t="s">
        <v>275</v>
      </c>
      <c r="D29" s="190"/>
      <c r="E29" s="191">
        <v>29.27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248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68">
        <v>11</v>
      </c>
      <c r="B30" s="169" t="s">
        <v>276</v>
      </c>
      <c r="C30" s="185" t="s">
        <v>277</v>
      </c>
      <c r="D30" s="170" t="s">
        <v>274</v>
      </c>
      <c r="E30" s="171">
        <v>79.753500000000003</v>
      </c>
      <c r="F30" s="172">
        <f>H30+J30</f>
        <v>0</v>
      </c>
      <c r="G30" s="172">
        <f>ROUND(E30*F30,2)</f>
        <v>0</v>
      </c>
      <c r="H30" s="173"/>
      <c r="I30" s="172">
        <f>ROUND(E30*H30,2)</f>
        <v>0</v>
      </c>
      <c r="J30" s="173"/>
      <c r="K30" s="172">
        <f>ROUND(E30*J30,2)</f>
        <v>0</v>
      </c>
      <c r="L30" s="172">
        <v>21</v>
      </c>
      <c r="M30" s="172">
        <f>G30*(1+L30/100)</f>
        <v>0</v>
      </c>
      <c r="N30" s="172">
        <v>1</v>
      </c>
      <c r="O30" s="174">
        <f>ROUND(E30*N30,2)</f>
        <v>79.75</v>
      </c>
      <c r="P30" s="159">
        <v>0</v>
      </c>
      <c r="Q30" s="159">
        <f>ROUND(E30*P30,2)</f>
        <v>0</v>
      </c>
      <c r="R30" s="159" t="s">
        <v>278</v>
      </c>
      <c r="S30" s="159" t="s">
        <v>217</v>
      </c>
      <c r="T30" s="159" t="s">
        <v>218</v>
      </c>
      <c r="U30" s="159">
        <v>0</v>
      </c>
      <c r="V30" s="159">
        <f>ROUND(E30*U30,2)</f>
        <v>0</v>
      </c>
      <c r="W30" s="159"/>
      <c r="X30" s="159" t="s">
        <v>279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280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ht="22.5" outlineLevel="1" x14ac:dyDescent="0.2">
      <c r="A31" s="156"/>
      <c r="B31" s="157"/>
      <c r="C31" s="192" t="s">
        <v>281</v>
      </c>
      <c r="D31" s="190"/>
      <c r="E31" s="191">
        <v>79.75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248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68">
        <v>12</v>
      </c>
      <c r="B32" s="169" t="s">
        <v>282</v>
      </c>
      <c r="C32" s="185" t="s">
        <v>283</v>
      </c>
      <c r="D32" s="170" t="s">
        <v>274</v>
      </c>
      <c r="E32" s="171">
        <v>62.53</v>
      </c>
      <c r="F32" s="172">
        <f>H32+J32</f>
        <v>0</v>
      </c>
      <c r="G32" s="172">
        <f>ROUND(E32*F32,2)</f>
        <v>0</v>
      </c>
      <c r="H32" s="173"/>
      <c r="I32" s="172">
        <f>ROUND(E32*H32,2)</f>
        <v>0</v>
      </c>
      <c r="J32" s="173"/>
      <c r="K32" s="172">
        <f>ROUND(E32*J32,2)</f>
        <v>0</v>
      </c>
      <c r="L32" s="172">
        <v>21</v>
      </c>
      <c r="M32" s="172">
        <f>G32*(1+L32/100)</f>
        <v>0</v>
      </c>
      <c r="N32" s="172">
        <v>1</v>
      </c>
      <c r="O32" s="174">
        <f>ROUND(E32*N32,2)</f>
        <v>62.53</v>
      </c>
      <c r="P32" s="159">
        <v>0</v>
      </c>
      <c r="Q32" s="159">
        <f>ROUND(E32*P32,2)</f>
        <v>0</v>
      </c>
      <c r="R32" s="159" t="s">
        <v>278</v>
      </c>
      <c r="S32" s="159" t="s">
        <v>217</v>
      </c>
      <c r="T32" s="159" t="s">
        <v>218</v>
      </c>
      <c r="U32" s="159">
        <v>0</v>
      </c>
      <c r="V32" s="159">
        <f>ROUND(E32*U32,2)</f>
        <v>0</v>
      </c>
      <c r="W32" s="159"/>
      <c r="X32" s="159" t="s">
        <v>279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280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92" t="s">
        <v>284</v>
      </c>
      <c r="D33" s="190"/>
      <c r="E33" s="191">
        <v>62.53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248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68">
        <v>13</v>
      </c>
      <c r="B34" s="169" t="s">
        <v>285</v>
      </c>
      <c r="C34" s="185" t="s">
        <v>286</v>
      </c>
      <c r="D34" s="170" t="s">
        <v>274</v>
      </c>
      <c r="E34" s="171">
        <v>63.247999999999998</v>
      </c>
      <c r="F34" s="172">
        <f>H34+J34</f>
        <v>0</v>
      </c>
      <c r="G34" s="172">
        <f>ROUND(E34*F34,2)</f>
        <v>0</v>
      </c>
      <c r="H34" s="173"/>
      <c r="I34" s="172">
        <f>ROUND(E34*H34,2)</f>
        <v>0</v>
      </c>
      <c r="J34" s="173"/>
      <c r="K34" s="172">
        <f>ROUND(E34*J34,2)</f>
        <v>0</v>
      </c>
      <c r="L34" s="172">
        <v>21</v>
      </c>
      <c r="M34" s="172">
        <f>G34*(1+L34/100)</f>
        <v>0</v>
      </c>
      <c r="N34" s="172">
        <v>1</v>
      </c>
      <c r="O34" s="174">
        <f>ROUND(E34*N34,2)</f>
        <v>63.25</v>
      </c>
      <c r="P34" s="159">
        <v>0</v>
      </c>
      <c r="Q34" s="159">
        <f>ROUND(E34*P34,2)</f>
        <v>0</v>
      </c>
      <c r="R34" s="159" t="s">
        <v>278</v>
      </c>
      <c r="S34" s="159" t="s">
        <v>217</v>
      </c>
      <c r="T34" s="159" t="s">
        <v>218</v>
      </c>
      <c r="U34" s="159">
        <v>0</v>
      </c>
      <c r="V34" s="159">
        <f>ROUND(E34*U34,2)</f>
        <v>0</v>
      </c>
      <c r="W34" s="159"/>
      <c r="X34" s="159" t="s">
        <v>279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280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192" t="s">
        <v>287</v>
      </c>
      <c r="D35" s="190"/>
      <c r="E35" s="191">
        <v>63.25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248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x14ac:dyDescent="0.2">
      <c r="A36" s="162" t="s">
        <v>212</v>
      </c>
      <c r="B36" s="163" t="s">
        <v>96</v>
      </c>
      <c r="C36" s="184" t="s">
        <v>97</v>
      </c>
      <c r="D36" s="164"/>
      <c r="E36" s="165"/>
      <c r="F36" s="166"/>
      <c r="G36" s="166">
        <f>SUMIF(AG37:AG59,"&lt;&gt;NOR",G37:G59)</f>
        <v>0</v>
      </c>
      <c r="H36" s="166"/>
      <c r="I36" s="166">
        <f>SUM(I37:I59)</f>
        <v>0</v>
      </c>
      <c r="J36" s="166"/>
      <c r="K36" s="166">
        <f>SUM(K37:K59)</f>
        <v>0</v>
      </c>
      <c r="L36" s="166"/>
      <c r="M36" s="166">
        <f>SUM(M37:M59)</f>
        <v>0</v>
      </c>
      <c r="N36" s="166"/>
      <c r="O36" s="167">
        <f>SUM(O37:O59)</f>
        <v>125.73</v>
      </c>
      <c r="P36" s="161"/>
      <c r="Q36" s="161">
        <f>SUM(Q37:Q59)</f>
        <v>0</v>
      </c>
      <c r="R36" s="161"/>
      <c r="S36" s="161"/>
      <c r="T36" s="161"/>
      <c r="U36" s="161"/>
      <c r="V36" s="161">
        <f>SUM(V37:V59)</f>
        <v>118.10000000000001</v>
      </c>
      <c r="W36" s="161"/>
      <c r="X36" s="161"/>
      <c r="AG36" t="s">
        <v>213</v>
      </c>
    </row>
    <row r="37" spans="1:60" outlineLevel="1" x14ac:dyDescent="0.2">
      <c r="A37" s="168">
        <v>14</v>
      </c>
      <c r="B37" s="169" t="s">
        <v>288</v>
      </c>
      <c r="C37" s="185" t="s">
        <v>289</v>
      </c>
      <c r="D37" s="170" t="s">
        <v>244</v>
      </c>
      <c r="E37" s="171">
        <v>3.8191999999999999</v>
      </c>
      <c r="F37" s="172">
        <f>H37+J37</f>
        <v>0</v>
      </c>
      <c r="G37" s="172">
        <f>ROUND(E37*F37,2)</f>
        <v>0</v>
      </c>
      <c r="H37" s="173"/>
      <c r="I37" s="172">
        <f>ROUND(E37*H37,2)</f>
        <v>0</v>
      </c>
      <c r="J37" s="173"/>
      <c r="K37" s="172">
        <f>ROUND(E37*J37,2)</f>
        <v>0</v>
      </c>
      <c r="L37" s="172">
        <v>21</v>
      </c>
      <c r="M37" s="172">
        <f>G37*(1+L37/100)</f>
        <v>0</v>
      </c>
      <c r="N37" s="172">
        <v>2.16</v>
      </c>
      <c r="O37" s="174">
        <f>ROUND(E37*N37,2)</f>
        <v>8.25</v>
      </c>
      <c r="P37" s="159">
        <v>0</v>
      </c>
      <c r="Q37" s="159">
        <f>ROUND(E37*P37,2)</f>
        <v>0</v>
      </c>
      <c r="R37" s="159"/>
      <c r="S37" s="159" t="s">
        <v>217</v>
      </c>
      <c r="T37" s="159" t="s">
        <v>218</v>
      </c>
      <c r="U37" s="159">
        <v>1.085</v>
      </c>
      <c r="V37" s="159">
        <f>ROUND(E37*U37,2)</f>
        <v>4.1399999999999997</v>
      </c>
      <c r="W37" s="159"/>
      <c r="X37" s="159" t="s">
        <v>245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246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92" t="s">
        <v>290</v>
      </c>
      <c r="D38" s="190"/>
      <c r="E38" s="191"/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248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92" t="s">
        <v>291</v>
      </c>
      <c r="D39" s="190"/>
      <c r="E39" s="191"/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248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92" t="s">
        <v>292</v>
      </c>
      <c r="D40" s="190"/>
      <c r="E40" s="191"/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248</v>
      </c>
      <c r="AH40" s="149">
        <v>0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192" t="s">
        <v>293</v>
      </c>
      <c r="D41" s="190"/>
      <c r="E41" s="191"/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49"/>
      <c r="Z41" s="149"/>
      <c r="AA41" s="149"/>
      <c r="AB41" s="149"/>
      <c r="AC41" s="149"/>
      <c r="AD41" s="149"/>
      <c r="AE41" s="149"/>
      <c r="AF41" s="149"/>
      <c r="AG41" s="149" t="s">
        <v>248</v>
      </c>
      <c r="AH41" s="149">
        <v>0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192" t="s">
        <v>294</v>
      </c>
      <c r="D42" s="190"/>
      <c r="E42" s="191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248</v>
      </c>
      <c r="AH42" s="149">
        <v>0</v>
      </c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22.5" outlineLevel="1" x14ac:dyDescent="0.2">
      <c r="A43" s="156"/>
      <c r="B43" s="157"/>
      <c r="C43" s="192" t="s">
        <v>295</v>
      </c>
      <c r="D43" s="190"/>
      <c r="E43" s="191">
        <v>3.82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248</v>
      </c>
      <c r="AH43" s="149">
        <v>0</v>
      </c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68">
        <v>15</v>
      </c>
      <c r="B44" s="169" t="s">
        <v>296</v>
      </c>
      <c r="C44" s="185" t="s">
        <v>297</v>
      </c>
      <c r="D44" s="170" t="s">
        <v>244</v>
      </c>
      <c r="E44" s="171">
        <v>46.039729999999999</v>
      </c>
      <c r="F44" s="172">
        <f>H44+J44</f>
        <v>0</v>
      </c>
      <c r="G44" s="172">
        <f>ROUND(E44*F44,2)</f>
        <v>0</v>
      </c>
      <c r="H44" s="173"/>
      <c r="I44" s="172">
        <f>ROUND(E44*H44,2)</f>
        <v>0</v>
      </c>
      <c r="J44" s="173"/>
      <c r="K44" s="172">
        <f>ROUND(E44*J44,2)</f>
        <v>0</v>
      </c>
      <c r="L44" s="172">
        <v>21</v>
      </c>
      <c r="M44" s="172">
        <f>G44*(1+L44/100)</f>
        <v>0</v>
      </c>
      <c r="N44" s="172">
        <v>2.5249999999999999</v>
      </c>
      <c r="O44" s="174">
        <f>ROUND(E44*N44,2)</f>
        <v>116.25</v>
      </c>
      <c r="P44" s="159">
        <v>0</v>
      </c>
      <c r="Q44" s="159">
        <f>ROUND(E44*P44,2)</f>
        <v>0</v>
      </c>
      <c r="R44" s="159"/>
      <c r="S44" s="159" t="s">
        <v>217</v>
      </c>
      <c r="T44" s="159" t="s">
        <v>218</v>
      </c>
      <c r="U44" s="159">
        <v>0.48</v>
      </c>
      <c r="V44" s="159">
        <f>ROUND(E44*U44,2)</f>
        <v>22.1</v>
      </c>
      <c r="W44" s="159"/>
      <c r="X44" s="159" t="s">
        <v>245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246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192" t="s">
        <v>298</v>
      </c>
      <c r="D45" s="190"/>
      <c r="E45" s="191">
        <v>14.7</v>
      </c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49"/>
      <c r="Z45" s="149"/>
      <c r="AA45" s="149"/>
      <c r="AB45" s="149"/>
      <c r="AC45" s="149"/>
      <c r="AD45" s="149"/>
      <c r="AE45" s="149"/>
      <c r="AF45" s="149"/>
      <c r="AG45" s="149" t="s">
        <v>248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192" t="s">
        <v>299</v>
      </c>
      <c r="D46" s="190"/>
      <c r="E46" s="191">
        <v>1.43</v>
      </c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248</v>
      </c>
      <c r="AH46" s="149">
        <v>0</v>
      </c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22.5" outlineLevel="1" x14ac:dyDescent="0.2">
      <c r="A47" s="156"/>
      <c r="B47" s="157"/>
      <c r="C47" s="192" t="s">
        <v>300</v>
      </c>
      <c r="D47" s="190"/>
      <c r="E47" s="191">
        <v>15.75</v>
      </c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248</v>
      </c>
      <c r="AH47" s="149">
        <v>0</v>
      </c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22.5" outlineLevel="1" x14ac:dyDescent="0.2">
      <c r="A48" s="156"/>
      <c r="B48" s="157"/>
      <c r="C48" s="192" t="s">
        <v>301</v>
      </c>
      <c r="D48" s="190"/>
      <c r="E48" s="191">
        <v>7.7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248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192" t="s">
        <v>302</v>
      </c>
      <c r="D49" s="190"/>
      <c r="E49" s="191">
        <v>5.83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248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192" t="s">
        <v>303</v>
      </c>
      <c r="D50" s="190"/>
      <c r="E50" s="191">
        <v>0.32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248</v>
      </c>
      <c r="AH50" s="149">
        <v>0</v>
      </c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92" t="s">
        <v>304</v>
      </c>
      <c r="D51" s="190"/>
      <c r="E51" s="191">
        <v>0.3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248</v>
      </c>
      <c r="AH51" s="149">
        <v>0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68">
        <v>16</v>
      </c>
      <c r="B52" s="169" t="s">
        <v>305</v>
      </c>
      <c r="C52" s="185" t="s">
        <v>306</v>
      </c>
      <c r="D52" s="170" t="s">
        <v>307</v>
      </c>
      <c r="E52" s="171">
        <v>68.900000000000006</v>
      </c>
      <c r="F52" s="172">
        <f>H52+J52</f>
        <v>0</v>
      </c>
      <c r="G52" s="172">
        <f>ROUND(E52*F52,2)</f>
        <v>0</v>
      </c>
      <c r="H52" s="173"/>
      <c r="I52" s="172">
        <f>ROUND(E52*H52,2)</f>
        <v>0</v>
      </c>
      <c r="J52" s="173"/>
      <c r="K52" s="172">
        <f>ROUND(E52*J52,2)</f>
        <v>0</v>
      </c>
      <c r="L52" s="172">
        <v>21</v>
      </c>
      <c r="M52" s="172">
        <f>G52*(1+L52/100)</f>
        <v>0</v>
      </c>
      <c r="N52" s="172">
        <v>2.0000000000000001E-4</v>
      </c>
      <c r="O52" s="174">
        <f>ROUND(E52*N52,2)</f>
        <v>0.01</v>
      </c>
      <c r="P52" s="159">
        <v>0</v>
      </c>
      <c r="Q52" s="159">
        <f>ROUND(E52*P52,2)</f>
        <v>0</v>
      </c>
      <c r="R52" s="159"/>
      <c r="S52" s="159" t="s">
        <v>217</v>
      </c>
      <c r="T52" s="159" t="s">
        <v>218</v>
      </c>
      <c r="U52" s="159">
        <v>0.45</v>
      </c>
      <c r="V52" s="159">
        <f>ROUND(E52*U52,2)</f>
        <v>31.01</v>
      </c>
      <c r="W52" s="159"/>
      <c r="X52" s="159" t="s">
        <v>245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246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ht="22.5" outlineLevel="1" x14ac:dyDescent="0.2">
      <c r="A53" s="156"/>
      <c r="B53" s="157"/>
      <c r="C53" s="192" t="s">
        <v>308</v>
      </c>
      <c r="D53" s="190"/>
      <c r="E53" s="191">
        <v>45.5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248</v>
      </c>
      <c r="AH53" s="149">
        <v>0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ht="22.5" outlineLevel="1" x14ac:dyDescent="0.2">
      <c r="A54" s="156"/>
      <c r="B54" s="157"/>
      <c r="C54" s="192" t="s">
        <v>309</v>
      </c>
      <c r="D54" s="190"/>
      <c r="E54" s="191">
        <v>23.4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248</v>
      </c>
      <c r="AH54" s="149">
        <v>0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76">
        <v>17</v>
      </c>
      <c r="B55" s="177" t="s">
        <v>310</v>
      </c>
      <c r="C55" s="186" t="s">
        <v>311</v>
      </c>
      <c r="D55" s="178" t="s">
        <v>307</v>
      </c>
      <c r="E55" s="179">
        <v>68.900000000000006</v>
      </c>
      <c r="F55" s="180">
        <f>H55+J55</f>
        <v>0</v>
      </c>
      <c r="G55" s="180">
        <f>ROUND(E55*F55,2)</f>
        <v>0</v>
      </c>
      <c r="H55" s="181"/>
      <c r="I55" s="180">
        <f>ROUND(E55*H55,2)</f>
        <v>0</v>
      </c>
      <c r="J55" s="181"/>
      <c r="K55" s="180">
        <f>ROUND(E55*J55,2)</f>
        <v>0</v>
      </c>
      <c r="L55" s="180">
        <v>21</v>
      </c>
      <c r="M55" s="180">
        <f>G55*(1+L55/100)</f>
        <v>0</v>
      </c>
      <c r="N55" s="180">
        <v>0</v>
      </c>
      <c r="O55" s="182">
        <f>ROUND(E55*N55,2)</f>
        <v>0</v>
      </c>
      <c r="P55" s="159">
        <v>0</v>
      </c>
      <c r="Q55" s="159">
        <f>ROUND(E55*P55,2)</f>
        <v>0</v>
      </c>
      <c r="R55" s="159"/>
      <c r="S55" s="159" t="s">
        <v>217</v>
      </c>
      <c r="T55" s="159" t="s">
        <v>218</v>
      </c>
      <c r="U55" s="159">
        <v>0.32</v>
      </c>
      <c r="V55" s="159">
        <f>ROUND(E55*U55,2)</f>
        <v>22.05</v>
      </c>
      <c r="W55" s="159"/>
      <c r="X55" s="159" t="s">
        <v>245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246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68">
        <v>18</v>
      </c>
      <c r="B56" s="169" t="s">
        <v>312</v>
      </c>
      <c r="C56" s="185" t="s">
        <v>313</v>
      </c>
      <c r="D56" s="170" t="s">
        <v>274</v>
      </c>
      <c r="E56" s="171">
        <v>1.1290100000000001</v>
      </c>
      <c r="F56" s="172">
        <f>H56+J56</f>
        <v>0</v>
      </c>
      <c r="G56" s="172">
        <f>ROUND(E56*F56,2)</f>
        <v>0</v>
      </c>
      <c r="H56" s="173"/>
      <c r="I56" s="172">
        <f>ROUND(E56*H56,2)</f>
        <v>0</v>
      </c>
      <c r="J56" s="173"/>
      <c r="K56" s="172">
        <f>ROUND(E56*J56,2)</f>
        <v>0</v>
      </c>
      <c r="L56" s="172">
        <v>21</v>
      </c>
      <c r="M56" s="172">
        <f>G56*(1+L56/100)</f>
        <v>0</v>
      </c>
      <c r="N56" s="172">
        <v>1.0211600000000001</v>
      </c>
      <c r="O56" s="174">
        <f>ROUND(E56*N56,2)</f>
        <v>1.1499999999999999</v>
      </c>
      <c r="P56" s="159">
        <v>0</v>
      </c>
      <c r="Q56" s="159">
        <f>ROUND(E56*P56,2)</f>
        <v>0</v>
      </c>
      <c r="R56" s="159"/>
      <c r="S56" s="159" t="s">
        <v>217</v>
      </c>
      <c r="T56" s="159" t="s">
        <v>218</v>
      </c>
      <c r="U56" s="159">
        <v>23.530999999999999</v>
      </c>
      <c r="V56" s="159">
        <f>ROUND(E56*U56,2)</f>
        <v>26.57</v>
      </c>
      <c r="W56" s="159"/>
      <c r="X56" s="159" t="s">
        <v>245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246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ht="22.5" outlineLevel="1" x14ac:dyDescent="0.2">
      <c r="A57" s="156"/>
      <c r="B57" s="157"/>
      <c r="C57" s="192" t="s">
        <v>314</v>
      </c>
      <c r="D57" s="190"/>
      <c r="E57" s="191">
        <v>1.1299999999999999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248</v>
      </c>
      <c r="AH57" s="149">
        <v>0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68">
        <v>19</v>
      </c>
      <c r="B58" s="169" t="s">
        <v>315</v>
      </c>
      <c r="C58" s="185" t="s">
        <v>316</v>
      </c>
      <c r="D58" s="170" t="s">
        <v>307</v>
      </c>
      <c r="E58" s="171">
        <v>130.1146</v>
      </c>
      <c r="F58" s="172">
        <f>H58+J58</f>
        <v>0</v>
      </c>
      <c r="G58" s="172">
        <f>ROUND(E58*F58,2)</f>
        <v>0</v>
      </c>
      <c r="H58" s="173"/>
      <c r="I58" s="172">
        <f>ROUND(E58*H58,2)</f>
        <v>0</v>
      </c>
      <c r="J58" s="173"/>
      <c r="K58" s="172">
        <f>ROUND(E58*J58,2)</f>
        <v>0</v>
      </c>
      <c r="L58" s="172">
        <v>21</v>
      </c>
      <c r="M58" s="172">
        <f>G58*(1+L58/100)</f>
        <v>0</v>
      </c>
      <c r="N58" s="172">
        <v>5.0000000000000001E-4</v>
      </c>
      <c r="O58" s="174">
        <f>ROUND(E58*N58,2)</f>
        <v>7.0000000000000007E-2</v>
      </c>
      <c r="P58" s="159">
        <v>0</v>
      </c>
      <c r="Q58" s="159">
        <f>ROUND(E58*P58,2)</f>
        <v>0</v>
      </c>
      <c r="R58" s="159"/>
      <c r="S58" s="159" t="s">
        <v>217</v>
      </c>
      <c r="T58" s="159" t="s">
        <v>218</v>
      </c>
      <c r="U58" s="159">
        <v>9.4E-2</v>
      </c>
      <c r="V58" s="159">
        <f>ROUND(E58*U58,2)</f>
        <v>12.23</v>
      </c>
      <c r="W58" s="159"/>
      <c r="X58" s="159" t="s">
        <v>245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246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192" t="s">
        <v>317</v>
      </c>
      <c r="D59" s="190"/>
      <c r="E59" s="191">
        <v>130.11000000000001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248</v>
      </c>
      <c r="AH59" s="149">
        <v>0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x14ac:dyDescent="0.2">
      <c r="A60" s="162" t="s">
        <v>212</v>
      </c>
      <c r="B60" s="163" t="s">
        <v>108</v>
      </c>
      <c r="C60" s="184" t="s">
        <v>109</v>
      </c>
      <c r="D60" s="164"/>
      <c r="E60" s="165"/>
      <c r="F60" s="166"/>
      <c r="G60" s="166">
        <f>SUMIF(AG61:AG63,"&lt;&gt;NOR",G61:G63)</f>
        <v>0</v>
      </c>
      <c r="H60" s="166"/>
      <c r="I60" s="166">
        <f>SUM(I61:I63)</f>
        <v>0</v>
      </c>
      <c r="J60" s="166"/>
      <c r="K60" s="166">
        <f>SUM(K61:K63)</f>
        <v>0</v>
      </c>
      <c r="L60" s="166"/>
      <c r="M60" s="166">
        <f>SUM(M61:M63)</f>
        <v>0</v>
      </c>
      <c r="N60" s="166"/>
      <c r="O60" s="167">
        <f>SUM(O61:O63)</f>
        <v>6.26</v>
      </c>
      <c r="P60" s="161"/>
      <c r="Q60" s="161">
        <f>SUM(Q61:Q63)</f>
        <v>0</v>
      </c>
      <c r="R60" s="161"/>
      <c r="S60" s="161"/>
      <c r="T60" s="161"/>
      <c r="U60" s="161"/>
      <c r="V60" s="161">
        <f>SUM(V61:V63)</f>
        <v>7.97</v>
      </c>
      <c r="W60" s="161"/>
      <c r="X60" s="161"/>
      <c r="AG60" t="s">
        <v>213</v>
      </c>
    </row>
    <row r="61" spans="1:60" outlineLevel="1" x14ac:dyDescent="0.2">
      <c r="A61" s="168">
        <v>20</v>
      </c>
      <c r="B61" s="169" t="s">
        <v>318</v>
      </c>
      <c r="C61" s="185" t="s">
        <v>319</v>
      </c>
      <c r="D61" s="170" t="s">
        <v>244</v>
      </c>
      <c r="E61" s="171">
        <v>2.4794999999999998</v>
      </c>
      <c r="F61" s="172">
        <f>H61+J61</f>
        <v>0</v>
      </c>
      <c r="G61" s="172">
        <f>ROUND(E61*F61,2)</f>
        <v>0</v>
      </c>
      <c r="H61" s="173"/>
      <c r="I61" s="172">
        <f>ROUND(E61*H61,2)</f>
        <v>0</v>
      </c>
      <c r="J61" s="173"/>
      <c r="K61" s="172">
        <f>ROUND(E61*J61,2)</f>
        <v>0</v>
      </c>
      <c r="L61" s="172">
        <v>21</v>
      </c>
      <c r="M61" s="172">
        <f>G61*(1+L61/100)</f>
        <v>0</v>
      </c>
      <c r="N61" s="172">
        <v>2.5249999999999999</v>
      </c>
      <c r="O61" s="174">
        <f>ROUND(E61*N61,2)</f>
        <v>6.26</v>
      </c>
      <c r="P61" s="159">
        <v>0</v>
      </c>
      <c r="Q61" s="159">
        <f>ROUND(E61*P61,2)</f>
        <v>0</v>
      </c>
      <c r="R61" s="159"/>
      <c r="S61" s="159" t="s">
        <v>217</v>
      </c>
      <c r="T61" s="159" t="s">
        <v>218</v>
      </c>
      <c r="U61" s="159">
        <v>3.2130000000000001</v>
      </c>
      <c r="V61" s="159">
        <f>ROUND(E61*U61,2)</f>
        <v>7.97</v>
      </c>
      <c r="W61" s="159"/>
      <c r="X61" s="159" t="s">
        <v>245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246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53" t="s">
        <v>320</v>
      </c>
      <c r="D62" s="254"/>
      <c r="E62" s="254"/>
      <c r="F62" s="254"/>
      <c r="G62" s="254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222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ht="22.5" outlineLevel="1" x14ac:dyDescent="0.2">
      <c r="A63" s="156"/>
      <c r="B63" s="157"/>
      <c r="C63" s="192" t="s">
        <v>321</v>
      </c>
      <c r="D63" s="190"/>
      <c r="E63" s="191">
        <v>2.48</v>
      </c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248</v>
      </c>
      <c r="AH63" s="149">
        <v>0</v>
      </c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x14ac:dyDescent="0.2">
      <c r="A64" s="162" t="s">
        <v>212</v>
      </c>
      <c r="B64" s="163" t="s">
        <v>124</v>
      </c>
      <c r="C64" s="184" t="s">
        <v>125</v>
      </c>
      <c r="D64" s="164"/>
      <c r="E64" s="165"/>
      <c r="F64" s="166"/>
      <c r="G64" s="166">
        <f>SUMIF(AG65:AG68,"&lt;&gt;NOR",G65:G68)</f>
        <v>0</v>
      </c>
      <c r="H64" s="166"/>
      <c r="I64" s="166">
        <f>SUM(I65:I68)</f>
        <v>0</v>
      </c>
      <c r="J64" s="166"/>
      <c r="K64" s="166">
        <f>SUM(K65:K68)</f>
        <v>0</v>
      </c>
      <c r="L64" s="166"/>
      <c r="M64" s="166">
        <f>SUM(M65:M68)</f>
        <v>0</v>
      </c>
      <c r="N64" s="166"/>
      <c r="O64" s="167">
        <f>SUM(O65:O68)</f>
        <v>0.1</v>
      </c>
      <c r="P64" s="161"/>
      <c r="Q64" s="161">
        <f>SUM(Q65:Q68)</f>
        <v>167.21</v>
      </c>
      <c r="R64" s="161"/>
      <c r="S64" s="161"/>
      <c r="T64" s="161"/>
      <c r="U64" s="161"/>
      <c r="V64" s="161">
        <f>SUM(V65:V68)</f>
        <v>592.20000000000005</v>
      </c>
      <c r="W64" s="161"/>
      <c r="X64" s="161"/>
      <c r="AG64" t="s">
        <v>213</v>
      </c>
    </row>
    <row r="65" spans="1:60" outlineLevel="1" x14ac:dyDescent="0.2">
      <c r="A65" s="168">
        <v>21</v>
      </c>
      <c r="B65" s="169" t="s">
        <v>322</v>
      </c>
      <c r="C65" s="185" t="s">
        <v>323</v>
      </c>
      <c r="D65" s="170" t="s">
        <v>244</v>
      </c>
      <c r="E65" s="171">
        <v>69.67</v>
      </c>
      <c r="F65" s="172">
        <f>H65+J65</f>
        <v>0</v>
      </c>
      <c r="G65" s="172">
        <f>ROUND(E65*F65,2)</f>
        <v>0</v>
      </c>
      <c r="H65" s="173"/>
      <c r="I65" s="172">
        <f>ROUND(E65*H65,2)</f>
        <v>0</v>
      </c>
      <c r="J65" s="173"/>
      <c r="K65" s="172">
        <f>ROUND(E65*J65,2)</f>
        <v>0</v>
      </c>
      <c r="L65" s="172">
        <v>21</v>
      </c>
      <c r="M65" s="172">
        <f>G65*(1+L65/100)</f>
        <v>0</v>
      </c>
      <c r="N65" s="172">
        <v>1.47E-3</v>
      </c>
      <c r="O65" s="174">
        <f>ROUND(E65*N65,2)</f>
        <v>0.1</v>
      </c>
      <c r="P65" s="159">
        <v>2.4</v>
      </c>
      <c r="Q65" s="159">
        <f>ROUND(E65*P65,2)</f>
        <v>167.21</v>
      </c>
      <c r="R65" s="159"/>
      <c r="S65" s="159" t="s">
        <v>217</v>
      </c>
      <c r="T65" s="159" t="s">
        <v>218</v>
      </c>
      <c r="U65" s="159">
        <v>8.5</v>
      </c>
      <c r="V65" s="159">
        <f>ROUND(E65*U65,2)</f>
        <v>592.20000000000005</v>
      </c>
      <c r="W65" s="159"/>
      <c r="X65" s="159" t="s">
        <v>245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246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192" t="s">
        <v>324</v>
      </c>
      <c r="D66" s="190"/>
      <c r="E66" s="191"/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49"/>
      <c r="Z66" s="149"/>
      <c r="AA66" s="149"/>
      <c r="AB66" s="149"/>
      <c r="AC66" s="149"/>
      <c r="AD66" s="149"/>
      <c r="AE66" s="149"/>
      <c r="AF66" s="149"/>
      <c r="AG66" s="149" t="s">
        <v>248</v>
      </c>
      <c r="AH66" s="149">
        <v>0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ht="22.5" outlineLevel="1" x14ac:dyDescent="0.2">
      <c r="A67" s="156"/>
      <c r="B67" s="157"/>
      <c r="C67" s="192" t="s">
        <v>325</v>
      </c>
      <c r="D67" s="190"/>
      <c r="E67" s="191">
        <v>52.26</v>
      </c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248</v>
      </c>
      <c r="AH67" s="149">
        <v>0</v>
      </c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56"/>
      <c r="B68" s="157"/>
      <c r="C68" s="192" t="s">
        <v>326</v>
      </c>
      <c r="D68" s="190"/>
      <c r="E68" s="191">
        <v>17.420000000000002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49"/>
      <c r="Z68" s="149"/>
      <c r="AA68" s="149"/>
      <c r="AB68" s="149"/>
      <c r="AC68" s="149"/>
      <c r="AD68" s="149"/>
      <c r="AE68" s="149"/>
      <c r="AF68" s="149"/>
      <c r="AG68" s="149" t="s">
        <v>248</v>
      </c>
      <c r="AH68" s="149">
        <v>0</v>
      </c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x14ac:dyDescent="0.2">
      <c r="A69" s="162" t="s">
        <v>212</v>
      </c>
      <c r="B69" s="163" t="s">
        <v>126</v>
      </c>
      <c r="C69" s="184" t="s">
        <v>127</v>
      </c>
      <c r="D69" s="164"/>
      <c r="E69" s="165"/>
      <c r="F69" s="166"/>
      <c r="G69" s="166">
        <f>SUMIF(AG70:AG70,"&lt;&gt;NOR",G70:G70)</f>
        <v>0</v>
      </c>
      <c r="H69" s="166"/>
      <c r="I69" s="166">
        <f>SUM(I70:I70)</f>
        <v>0</v>
      </c>
      <c r="J69" s="166"/>
      <c r="K69" s="166">
        <f>SUM(K70:K70)</f>
        <v>0</v>
      </c>
      <c r="L69" s="166"/>
      <c r="M69" s="166">
        <f>SUM(M70:M70)</f>
        <v>0</v>
      </c>
      <c r="N69" s="166"/>
      <c r="O69" s="167">
        <f>SUM(O70:O70)</f>
        <v>0</v>
      </c>
      <c r="P69" s="161"/>
      <c r="Q69" s="161">
        <f>SUM(Q70:Q70)</f>
        <v>0</v>
      </c>
      <c r="R69" s="161"/>
      <c r="S69" s="161"/>
      <c r="T69" s="161"/>
      <c r="U69" s="161"/>
      <c r="V69" s="161">
        <f>SUM(V70:V70)</f>
        <v>316.86</v>
      </c>
      <c r="W69" s="161"/>
      <c r="X69" s="161"/>
      <c r="AG69" t="s">
        <v>213</v>
      </c>
    </row>
    <row r="70" spans="1:60" outlineLevel="1" x14ac:dyDescent="0.2">
      <c r="A70" s="176">
        <v>22</v>
      </c>
      <c r="B70" s="177" t="s">
        <v>327</v>
      </c>
      <c r="C70" s="186" t="s">
        <v>328</v>
      </c>
      <c r="D70" s="178" t="s">
        <v>274</v>
      </c>
      <c r="E70" s="179">
        <v>337.62617999999998</v>
      </c>
      <c r="F70" s="180">
        <f>H70+J70</f>
        <v>0</v>
      </c>
      <c r="G70" s="180">
        <f>ROUND(E70*F70,2)</f>
        <v>0</v>
      </c>
      <c r="H70" s="181"/>
      <c r="I70" s="180">
        <f>ROUND(E70*H70,2)</f>
        <v>0</v>
      </c>
      <c r="J70" s="181"/>
      <c r="K70" s="180">
        <f>ROUND(E70*J70,2)</f>
        <v>0</v>
      </c>
      <c r="L70" s="180">
        <v>21</v>
      </c>
      <c r="M70" s="180">
        <f>G70*(1+L70/100)</f>
        <v>0</v>
      </c>
      <c r="N70" s="180">
        <v>0</v>
      </c>
      <c r="O70" s="182">
        <f>ROUND(E70*N70,2)</f>
        <v>0</v>
      </c>
      <c r="P70" s="159">
        <v>0</v>
      </c>
      <c r="Q70" s="159">
        <f>ROUND(E70*P70,2)</f>
        <v>0</v>
      </c>
      <c r="R70" s="159"/>
      <c r="S70" s="159" t="s">
        <v>217</v>
      </c>
      <c r="T70" s="159" t="s">
        <v>218</v>
      </c>
      <c r="U70" s="159">
        <v>0.9385</v>
      </c>
      <c r="V70" s="159">
        <f>ROUND(E70*U70,2)</f>
        <v>316.86</v>
      </c>
      <c r="W70" s="159"/>
      <c r="X70" s="159" t="s">
        <v>329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330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x14ac:dyDescent="0.2">
      <c r="A71" s="162" t="s">
        <v>212</v>
      </c>
      <c r="B71" s="163" t="s">
        <v>181</v>
      </c>
      <c r="C71" s="184" t="s">
        <v>182</v>
      </c>
      <c r="D71" s="164"/>
      <c r="E71" s="165"/>
      <c r="F71" s="166"/>
      <c r="G71" s="166">
        <f>SUMIF(AG72:AG76,"&lt;&gt;NOR",G72:G76)</f>
        <v>0</v>
      </c>
      <c r="H71" s="166"/>
      <c r="I71" s="166">
        <f>SUM(I72:I76)</f>
        <v>0</v>
      </c>
      <c r="J71" s="166"/>
      <c r="K71" s="166">
        <f>SUM(K72:K76)</f>
        <v>0</v>
      </c>
      <c r="L71" s="166"/>
      <c r="M71" s="166">
        <f>SUM(M72:M76)</f>
        <v>0</v>
      </c>
      <c r="N71" s="166"/>
      <c r="O71" s="167">
        <f>SUM(O72:O76)</f>
        <v>0</v>
      </c>
      <c r="P71" s="161"/>
      <c r="Q71" s="161">
        <f>SUM(Q72:Q76)</f>
        <v>0</v>
      </c>
      <c r="R71" s="161"/>
      <c r="S71" s="161"/>
      <c r="T71" s="161"/>
      <c r="U71" s="161"/>
      <c r="V71" s="161">
        <f>SUM(V72:V76)</f>
        <v>239.44</v>
      </c>
      <c r="W71" s="161"/>
      <c r="X71" s="161"/>
      <c r="AG71" t="s">
        <v>213</v>
      </c>
    </row>
    <row r="72" spans="1:60" outlineLevel="1" x14ac:dyDescent="0.2">
      <c r="A72" s="168">
        <v>23</v>
      </c>
      <c r="B72" s="169" t="s">
        <v>331</v>
      </c>
      <c r="C72" s="185" t="s">
        <v>332</v>
      </c>
      <c r="D72" s="170" t="s">
        <v>274</v>
      </c>
      <c r="E72" s="171">
        <v>167.208</v>
      </c>
      <c r="F72" s="172">
        <f>H72+J72</f>
        <v>0</v>
      </c>
      <c r="G72" s="172">
        <f>ROUND(E72*F72,2)</f>
        <v>0</v>
      </c>
      <c r="H72" s="173"/>
      <c r="I72" s="172">
        <f>ROUND(E72*H72,2)</f>
        <v>0</v>
      </c>
      <c r="J72" s="173"/>
      <c r="K72" s="172">
        <f>ROUND(E72*J72,2)</f>
        <v>0</v>
      </c>
      <c r="L72" s="172">
        <v>21</v>
      </c>
      <c r="M72" s="172">
        <f>G72*(1+L72/100)</f>
        <v>0</v>
      </c>
      <c r="N72" s="172">
        <v>0</v>
      </c>
      <c r="O72" s="174">
        <f>ROUND(E72*N72,2)</f>
        <v>0</v>
      </c>
      <c r="P72" s="159">
        <v>0</v>
      </c>
      <c r="Q72" s="159">
        <f>ROUND(E72*P72,2)</f>
        <v>0</v>
      </c>
      <c r="R72" s="159"/>
      <c r="S72" s="159" t="s">
        <v>217</v>
      </c>
      <c r="T72" s="159" t="s">
        <v>218</v>
      </c>
      <c r="U72" s="159">
        <v>0.49</v>
      </c>
      <c r="V72" s="159">
        <f>ROUND(E72*U72,2)</f>
        <v>81.93</v>
      </c>
      <c r="W72" s="159"/>
      <c r="X72" s="159" t="s">
        <v>333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334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253" t="s">
        <v>335</v>
      </c>
      <c r="D73" s="254"/>
      <c r="E73" s="254"/>
      <c r="F73" s="254"/>
      <c r="G73" s="254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222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76">
        <v>24</v>
      </c>
      <c r="B74" s="177" t="s">
        <v>336</v>
      </c>
      <c r="C74" s="186" t="s">
        <v>337</v>
      </c>
      <c r="D74" s="178" t="s">
        <v>274</v>
      </c>
      <c r="E74" s="179">
        <v>1504.8720000000001</v>
      </c>
      <c r="F74" s="180">
        <f>H74+J74</f>
        <v>0</v>
      </c>
      <c r="G74" s="180">
        <f>ROUND(E74*F74,2)</f>
        <v>0</v>
      </c>
      <c r="H74" s="181"/>
      <c r="I74" s="180">
        <f>ROUND(E74*H74,2)</f>
        <v>0</v>
      </c>
      <c r="J74" s="181"/>
      <c r="K74" s="180">
        <f>ROUND(E74*J74,2)</f>
        <v>0</v>
      </c>
      <c r="L74" s="180">
        <v>21</v>
      </c>
      <c r="M74" s="180">
        <f>G74*(1+L74/100)</f>
        <v>0</v>
      </c>
      <c r="N74" s="180">
        <v>0</v>
      </c>
      <c r="O74" s="182">
        <f>ROUND(E74*N74,2)</f>
        <v>0</v>
      </c>
      <c r="P74" s="159">
        <v>0</v>
      </c>
      <c r="Q74" s="159">
        <f>ROUND(E74*P74,2)</f>
        <v>0</v>
      </c>
      <c r="R74" s="159"/>
      <c r="S74" s="159" t="s">
        <v>217</v>
      </c>
      <c r="T74" s="159" t="s">
        <v>218</v>
      </c>
      <c r="U74" s="159">
        <v>0</v>
      </c>
      <c r="V74" s="159">
        <f>ROUND(E74*U74,2)</f>
        <v>0</v>
      </c>
      <c r="W74" s="159"/>
      <c r="X74" s="159" t="s">
        <v>333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334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76">
        <v>25</v>
      </c>
      <c r="B75" s="177" t="s">
        <v>338</v>
      </c>
      <c r="C75" s="186" t="s">
        <v>339</v>
      </c>
      <c r="D75" s="178" t="s">
        <v>274</v>
      </c>
      <c r="E75" s="179">
        <v>167.208</v>
      </c>
      <c r="F75" s="180">
        <f>H75+J75</f>
        <v>0</v>
      </c>
      <c r="G75" s="180">
        <f>ROUND(E75*F75,2)</f>
        <v>0</v>
      </c>
      <c r="H75" s="181"/>
      <c r="I75" s="180">
        <f>ROUND(E75*H75,2)</f>
        <v>0</v>
      </c>
      <c r="J75" s="181"/>
      <c r="K75" s="180">
        <f>ROUND(E75*J75,2)</f>
        <v>0</v>
      </c>
      <c r="L75" s="180">
        <v>21</v>
      </c>
      <c r="M75" s="180">
        <f>G75*(1+L75/100)</f>
        <v>0</v>
      </c>
      <c r="N75" s="180">
        <v>0</v>
      </c>
      <c r="O75" s="182">
        <f>ROUND(E75*N75,2)</f>
        <v>0</v>
      </c>
      <c r="P75" s="159">
        <v>0</v>
      </c>
      <c r="Q75" s="159">
        <f>ROUND(E75*P75,2)</f>
        <v>0</v>
      </c>
      <c r="R75" s="159"/>
      <c r="S75" s="159" t="s">
        <v>217</v>
      </c>
      <c r="T75" s="159" t="s">
        <v>218</v>
      </c>
      <c r="U75" s="159">
        <v>0.94199999999999995</v>
      </c>
      <c r="V75" s="159">
        <f>ROUND(E75*U75,2)</f>
        <v>157.51</v>
      </c>
      <c r="W75" s="159"/>
      <c r="X75" s="159" t="s">
        <v>333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334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68">
        <v>26</v>
      </c>
      <c r="B76" s="169" t="s">
        <v>340</v>
      </c>
      <c r="C76" s="185" t="s">
        <v>341</v>
      </c>
      <c r="D76" s="170" t="s">
        <v>274</v>
      </c>
      <c r="E76" s="171">
        <v>167.208</v>
      </c>
      <c r="F76" s="172">
        <f>H76+J76</f>
        <v>0</v>
      </c>
      <c r="G76" s="172">
        <f>ROUND(E76*F76,2)</f>
        <v>0</v>
      </c>
      <c r="H76" s="173"/>
      <c r="I76" s="172">
        <f>ROUND(E76*H76,2)</f>
        <v>0</v>
      </c>
      <c r="J76" s="173"/>
      <c r="K76" s="172">
        <f>ROUND(E76*J76,2)</f>
        <v>0</v>
      </c>
      <c r="L76" s="172">
        <v>21</v>
      </c>
      <c r="M76" s="172">
        <f>G76*(1+L76/100)</f>
        <v>0</v>
      </c>
      <c r="N76" s="172">
        <v>0</v>
      </c>
      <c r="O76" s="174">
        <f>ROUND(E76*N76,2)</f>
        <v>0</v>
      </c>
      <c r="P76" s="159">
        <v>0</v>
      </c>
      <c r="Q76" s="159">
        <f>ROUND(E76*P76,2)</f>
        <v>0</v>
      </c>
      <c r="R76" s="159"/>
      <c r="S76" s="159" t="s">
        <v>217</v>
      </c>
      <c r="T76" s="159" t="s">
        <v>218</v>
      </c>
      <c r="U76" s="159">
        <v>0</v>
      </c>
      <c r="V76" s="159">
        <f>ROUND(E76*U76,2)</f>
        <v>0</v>
      </c>
      <c r="W76" s="159"/>
      <c r="X76" s="159" t="s">
        <v>333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334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x14ac:dyDescent="0.2">
      <c r="A77" s="3"/>
      <c r="B77" s="4"/>
      <c r="C77" s="187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AE77">
        <v>15</v>
      </c>
      <c r="AF77">
        <v>21</v>
      </c>
      <c r="AG77" t="s">
        <v>199</v>
      </c>
    </row>
    <row r="78" spans="1:60" x14ac:dyDescent="0.2">
      <c r="A78" s="152"/>
      <c r="B78" s="153" t="s">
        <v>31</v>
      </c>
      <c r="C78" s="188"/>
      <c r="D78" s="154"/>
      <c r="E78" s="155"/>
      <c r="F78" s="155"/>
      <c r="G78" s="183">
        <f>G8+G36+G60+G64+G69+G71</f>
        <v>0</v>
      </c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AE78">
        <f>SUMIF(L7:L76,AE77,G7:G76)</f>
        <v>0</v>
      </c>
      <c r="AF78">
        <f>SUMIF(L7:L76,AF77,G7:G76)</f>
        <v>0</v>
      </c>
      <c r="AG78" t="s">
        <v>237</v>
      </c>
    </row>
    <row r="79" spans="1:60" x14ac:dyDescent="0.2">
      <c r="A79" s="3"/>
      <c r="B79" s="4"/>
      <c r="C79" s="187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</row>
    <row r="80" spans="1:60" x14ac:dyDescent="0.2">
      <c r="A80" s="3"/>
      <c r="B80" s="4"/>
      <c r="C80" s="187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</row>
    <row r="81" spans="1:33" x14ac:dyDescent="0.2">
      <c r="A81" s="262" t="s">
        <v>238</v>
      </c>
      <c r="B81" s="262"/>
      <c r="C81" s="263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</row>
    <row r="82" spans="1:33" x14ac:dyDescent="0.2">
      <c r="A82" s="264"/>
      <c r="B82" s="265"/>
      <c r="C82" s="266"/>
      <c r="D82" s="265"/>
      <c r="E82" s="265"/>
      <c r="F82" s="265"/>
      <c r="G82" s="267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AG82" t="s">
        <v>239</v>
      </c>
    </row>
    <row r="83" spans="1:33" x14ac:dyDescent="0.2">
      <c r="A83" s="268"/>
      <c r="B83" s="269"/>
      <c r="C83" s="270"/>
      <c r="D83" s="269"/>
      <c r="E83" s="269"/>
      <c r="F83" s="269"/>
      <c r="G83" s="271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</row>
    <row r="84" spans="1:33" x14ac:dyDescent="0.2">
      <c r="A84" s="268"/>
      <c r="B84" s="269"/>
      <c r="C84" s="270"/>
      <c r="D84" s="269"/>
      <c r="E84" s="269"/>
      <c r="F84" s="269"/>
      <c r="G84" s="271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</row>
    <row r="85" spans="1:33" x14ac:dyDescent="0.2">
      <c r="A85" s="268"/>
      <c r="B85" s="269"/>
      <c r="C85" s="270"/>
      <c r="D85" s="269"/>
      <c r="E85" s="269"/>
      <c r="F85" s="269"/>
      <c r="G85" s="271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</row>
    <row r="86" spans="1:33" x14ac:dyDescent="0.2">
      <c r="A86" s="272"/>
      <c r="B86" s="273"/>
      <c r="C86" s="274"/>
      <c r="D86" s="273"/>
      <c r="E86" s="273"/>
      <c r="F86" s="273"/>
      <c r="G86" s="275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</row>
    <row r="87" spans="1:33" x14ac:dyDescent="0.2">
      <c r="A87" s="3"/>
      <c r="B87" s="4"/>
      <c r="C87" s="187"/>
      <c r="D87" s="6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</row>
    <row r="88" spans="1:33" x14ac:dyDescent="0.2">
      <c r="C88" s="189"/>
      <c r="D88" s="10"/>
      <c r="AG88" t="s">
        <v>241</v>
      </c>
    </row>
    <row r="89" spans="1:33" x14ac:dyDescent="0.2">
      <c r="D89" s="10"/>
    </row>
    <row r="90" spans="1:33" x14ac:dyDescent="0.2">
      <c r="D90" s="10"/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9">
    <mergeCell ref="A82:G86"/>
    <mergeCell ref="C21:G21"/>
    <mergeCell ref="C62:G62"/>
    <mergeCell ref="C73:G73"/>
    <mergeCell ref="A1:G1"/>
    <mergeCell ref="C2:G2"/>
    <mergeCell ref="C3:G3"/>
    <mergeCell ref="C4:G4"/>
    <mergeCell ref="A81:C8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54</v>
      </c>
      <c r="C3" s="256" t="s">
        <v>55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58</v>
      </c>
      <c r="C4" s="259" t="s">
        <v>59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94</v>
      </c>
      <c r="C8" s="184" t="s">
        <v>95</v>
      </c>
      <c r="D8" s="164"/>
      <c r="E8" s="165"/>
      <c r="F8" s="166"/>
      <c r="G8" s="166">
        <f>SUMIF(AG9:AG40,"&lt;&gt;NOR",G9:G40)</f>
        <v>0</v>
      </c>
      <c r="H8" s="166"/>
      <c r="I8" s="166">
        <f>SUM(I9:I40)</f>
        <v>0</v>
      </c>
      <c r="J8" s="166"/>
      <c r="K8" s="166">
        <f>SUM(K9:K40)</f>
        <v>0</v>
      </c>
      <c r="L8" s="166"/>
      <c r="M8" s="166">
        <f>SUM(M9:M40)</f>
        <v>0</v>
      </c>
      <c r="N8" s="166"/>
      <c r="O8" s="167">
        <f>SUM(O9:O40)</f>
        <v>790.18000000000006</v>
      </c>
      <c r="P8" s="161"/>
      <c r="Q8" s="161">
        <f>SUM(Q9:Q40)</f>
        <v>0</v>
      </c>
      <c r="R8" s="161"/>
      <c r="S8" s="161"/>
      <c r="T8" s="161"/>
      <c r="U8" s="161"/>
      <c r="V8" s="161">
        <f>SUM(V9:V40)</f>
        <v>226.11</v>
      </c>
      <c r="W8" s="161"/>
      <c r="X8" s="161"/>
      <c r="AG8" t="s">
        <v>213</v>
      </c>
    </row>
    <row r="9" spans="1:60" outlineLevel="1" x14ac:dyDescent="0.2">
      <c r="A9" s="168">
        <v>1</v>
      </c>
      <c r="B9" s="169" t="s">
        <v>342</v>
      </c>
      <c r="C9" s="185" t="s">
        <v>343</v>
      </c>
      <c r="D9" s="170" t="s">
        <v>244</v>
      </c>
      <c r="E9" s="171">
        <v>29.90175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4">
        <f>ROUND(E9*N9,2)</f>
        <v>0</v>
      </c>
      <c r="P9" s="159">
        <v>0</v>
      </c>
      <c r="Q9" s="159">
        <f>ROUND(E9*P9,2)</f>
        <v>0</v>
      </c>
      <c r="R9" s="159"/>
      <c r="S9" s="159" t="s">
        <v>217</v>
      </c>
      <c r="T9" s="159" t="s">
        <v>218</v>
      </c>
      <c r="U9" s="159">
        <v>0.36499999999999999</v>
      </c>
      <c r="V9" s="159">
        <f>ROUND(E9*U9,2)</f>
        <v>10.91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22.5" outlineLevel="1" x14ac:dyDescent="0.2">
      <c r="A10" s="156"/>
      <c r="B10" s="157"/>
      <c r="C10" s="192" t="s">
        <v>344</v>
      </c>
      <c r="D10" s="190"/>
      <c r="E10" s="191">
        <v>8.8605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248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92" t="s">
        <v>345</v>
      </c>
      <c r="D11" s="190"/>
      <c r="E11" s="191">
        <v>21.041250000000002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248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6">
        <v>2</v>
      </c>
      <c r="B12" s="177" t="s">
        <v>346</v>
      </c>
      <c r="C12" s="186" t="s">
        <v>347</v>
      </c>
      <c r="D12" s="178" t="s">
        <v>244</v>
      </c>
      <c r="E12" s="179">
        <v>29.90175</v>
      </c>
      <c r="F12" s="180">
        <f>H12+J12</f>
        <v>0</v>
      </c>
      <c r="G12" s="180">
        <f>ROUND(E12*F12,2)</f>
        <v>0</v>
      </c>
      <c r="H12" s="181"/>
      <c r="I12" s="180">
        <f>ROUND(E12*H12,2)</f>
        <v>0</v>
      </c>
      <c r="J12" s="181"/>
      <c r="K12" s="180">
        <f>ROUND(E12*J12,2)</f>
        <v>0</v>
      </c>
      <c r="L12" s="180">
        <v>21</v>
      </c>
      <c r="M12" s="180">
        <f>G12*(1+L12/100)</f>
        <v>0</v>
      </c>
      <c r="N12" s="180">
        <v>0</v>
      </c>
      <c r="O12" s="182">
        <f>ROUND(E12*N12,2)</f>
        <v>0</v>
      </c>
      <c r="P12" s="159">
        <v>0</v>
      </c>
      <c r="Q12" s="159">
        <f>ROUND(E12*P12,2)</f>
        <v>0</v>
      </c>
      <c r="R12" s="159"/>
      <c r="S12" s="159" t="s">
        <v>217</v>
      </c>
      <c r="T12" s="159" t="s">
        <v>218</v>
      </c>
      <c r="U12" s="159">
        <v>8.4000000000000005E-2</v>
      </c>
      <c r="V12" s="159">
        <f>ROUND(E12*U12,2)</f>
        <v>2.5099999999999998</v>
      </c>
      <c r="W12" s="159"/>
      <c r="X12" s="159" t="s">
        <v>245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246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6">
        <v>3</v>
      </c>
      <c r="B13" s="177" t="s">
        <v>348</v>
      </c>
      <c r="C13" s="186" t="s">
        <v>349</v>
      </c>
      <c r="D13" s="178" t="s">
        <v>244</v>
      </c>
      <c r="E13" s="179">
        <v>29.90175</v>
      </c>
      <c r="F13" s="180">
        <f>H13+J13</f>
        <v>0</v>
      </c>
      <c r="G13" s="180">
        <f>ROUND(E13*F13,2)</f>
        <v>0</v>
      </c>
      <c r="H13" s="181"/>
      <c r="I13" s="180">
        <f>ROUND(E13*H13,2)</f>
        <v>0</v>
      </c>
      <c r="J13" s="181"/>
      <c r="K13" s="180">
        <f>ROUND(E13*J13,2)</f>
        <v>0</v>
      </c>
      <c r="L13" s="180">
        <v>21</v>
      </c>
      <c r="M13" s="180">
        <f>G13*(1+L13/100)</f>
        <v>0</v>
      </c>
      <c r="N13" s="180">
        <v>0</v>
      </c>
      <c r="O13" s="182">
        <f>ROUND(E13*N13,2)</f>
        <v>0</v>
      </c>
      <c r="P13" s="159">
        <v>0</v>
      </c>
      <c r="Q13" s="159">
        <f>ROUND(E13*P13,2)</f>
        <v>0</v>
      </c>
      <c r="R13" s="159"/>
      <c r="S13" s="159" t="s">
        <v>217</v>
      </c>
      <c r="T13" s="159" t="s">
        <v>218</v>
      </c>
      <c r="U13" s="159">
        <v>0.34499999999999997</v>
      </c>
      <c r="V13" s="159">
        <f>ROUND(E13*U13,2)</f>
        <v>10.32</v>
      </c>
      <c r="W13" s="159"/>
      <c r="X13" s="159" t="s">
        <v>245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246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76">
        <v>4</v>
      </c>
      <c r="B14" s="177" t="s">
        <v>350</v>
      </c>
      <c r="C14" s="186" t="s">
        <v>351</v>
      </c>
      <c r="D14" s="178" t="s">
        <v>244</v>
      </c>
      <c r="E14" s="179">
        <v>29.90175</v>
      </c>
      <c r="F14" s="180">
        <f>H14+J14</f>
        <v>0</v>
      </c>
      <c r="G14" s="180">
        <f>ROUND(E14*F14,2)</f>
        <v>0</v>
      </c>
      <c r="H14" s="181"/>
      <c r="I14" s="180">
        <f>ROUND(E14*H14,2)</f>
        <v>0</v>
      </c>
      <c r="J14" s="181"/>
      <c r="K14" s="180">
        <f>ROUND(E14*J14,2)</f>
        <v>0</v>
      </c>
      <c r="L14" s="180">
        <v>21</v>
      </c>
      <c r="M14" s="180">
        <f>G14*(1+L14/100)</f>
        <v>0</v>
      </c>
      <c r="N14" s="180">
        <v>0</v>
      </c>
      <c r="O14" s="182">
        <f>ROUND(E14*N14,2)</f>
        <v>0</v>
      </c>
      <c r="P14" s="159">
        <v>0</v>
      </c>
      <c r="Q14" s="159">
        <f>ROUND(E14*P14,2)</f>
        <v>0</v>
      </c>
      <c r="R14" s="159"/>
      <c r="S14" s="159" t="s">
        <v>217</v>
      </c>
      <c r="T14" s="159" t="s">
        <v>218</v>
      </c>
      <c r="U14" s="159">
        <v>1.0999999999999999E-2</v>
      </c>
      <c r="V14" s="159">
        <f>ROUND(E14*U14,2)</f>
        <v>0.33</v>
      </c>
      <c r="W14" s="159"/>
      <c r="X14" s="159" t="s">
        <v>245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246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68">
        <v>5</v>
      </c>
      <c r="B15" s="169" t="s">
        <v>257</v>
      </c>
      <c r="C15" s="185" t="s">
        <v>258</v>
      </c>
      <c r="D15" s="170" t="s">
        <v>244</v>
      </c>
      <c r="E15" s="171">
        <v>29.90175</v>
      </c>
      <c r="F15" s="172">
        <f>H15+J15</f>
        <v>0</v>
      </c>
      <c r="G15" s="172">
        <f>ROUND(E15*F15,2)</f>
        <v>0</v>
      </c>
      <c r="H15" s="173"/>
      <c r="I15" s="172">
        <f>ROUND(E15*H15,2)</f>
        <v>0</v>
      </c>
      <c r="J15" s="173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4">
        <f>ROUND(E15*N15,2)</f>
        <v>0</v>
      </c>
      <c r="P15" s="159">
        <v>0</v>
      </c>
      <c r="Q15" s="159">
        <f>ROUND(E15*P15,2)</f>
        <v>0</v>
      </c>
      <c r="R15" s="159"/>
      <c r="S15" s="159" t="s">
        <v>217</v>
      </c>
      <c r="T15" s="159" t="s">
        <v>218</v>
      </c>
      <c r="U15" s="159">
        <v>0.65200000000000002</v>
      </c>
      <c r="V15" s="159">
        <f>ROUND(E15*U15,2)</f>
        <v>19.5</v>
      </c>
      <c r="W15" s="159"/>
      <c r="X15" s="159" t="s">
        <v>245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246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92" t="s">
        <v>352</v>
      </c>
      <c r="D16" s="190"/>
      <c r="E16" s="191">
        <v>29.90175</v>
      </c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248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68">
        <v>6</v>
      </c>
      <c r="B17" s="169" t="s">
        <v>259</v>
      </c>
      <c r="C17" s="185" t="s">
        <v>260</v>
      </c>
      <c r="D17" s="170" t="s">
        <v>244</v>
      </c>
      <c r="E17" s="171">
        <v>201.75</v>
      </c>
      <c r="F17" s="172">
        <f>H17+J17</f>
        <v>0</v>
      </c>
      <c r="G17" s="172">
        <f>ROUND(E17*F17,2)</f>
        <v>0</v>
      </c>
      <c r="H17" s="173"/>
      <c r="I17" s="172">
        <f>ROUND(E17*H17,2)</f>
        <v>0</v>
      </c>
      <c r="J17" s="173"/>
      <c r="K17" s="172">
        <f>ROUND(E17*J17,2)</f>
        <v>0</v>
      </c>
      <c r="L17" s="172">
        <v>21</v>
      </c>
      <c r="M17" s="172">
        <f>G17*(1+L17/100)</f>
        <v>0</v>
      </c>
      <c r="N17" s="172">
        <v>0</v>
      </c>
      <c r="O17" s="174">
        <f>ROUND(E17*N17,2)</f>
        <v>0</v>
      </c>
      <c r="P17" s="159">
        <v>0</v>
      </c>
      <c r="Q17" s="159">
        <f>ROUND(E17*P17,2)</f>
        <v>0</v>
      </c>
      <c r="R17" s="159"/>
      <c r="S17" s="159" t="s">
        <v>217</v>
      </c>
      <c r="T17" s="159" t="s">
        <v>218</v>
      </c>
      <c r="U17" s="159">
        <v>0.121</v>
      </c>
      <c r="V17" s="159">
        <f>ROUND(E17*U17,2)</f>
        <v>24.41</v>
      </c>
      <c r="W17" s="159"/>
      <c r="X17" s="159" t="s">
        <v>245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246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92" t="s">
        <v>353</v>
      </c>
      <c r="D18" s="190"/>
      <c r="E18" s="191">
        <v>201.75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248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68">
        <v>7</v>
      </c>
      <c r="B19" s="169" t="s">
        <v>262</v>
      </c>
      <c r="C19" s="185" t="s">
        <v>263</v>
      </c>
      <c r="D19" s="170" t="s">
        <v>244</v>
      </c>
      <c r="E19" s="171">
        <v>97.042500000000004</v>
      </c>
      <c r="F19" s="172">
        <f>H19+J19</f>
        <v>0</v>
      </c>
      <c r="G19" s="172">
        <f>ROUND(E19*F19,2)</f>
        <v>0</v>
      </c>
      <c r="H19" s="173"/>
      <c r="I19" s="172">
        <f>ROUND(E19*H19,2)</f>
        <v>0</v>
      </c>
      <c r="J19" s="173"/>
      <c r="K19" s="172">
        <f>ROUND(E19*J19,2)</f>
        <v>0</v>
      </c>
      <c r="L19" s="172">
        <v>21</v>
      </c>
      <c r="M19" s="172">
        <f>G19*(1+L19/100)</f>
        <v>0</v>
      </c>
      <c r="N19" s="172">
        <v>0</v>
      </c>
      <c r="O19" s="174">
        <f>ROUND(E19*N19,2)</f>
        <v>0</v>
      </c>
      <c r="P19" s="159">
        <v>0</v>
      </c>
      <c r="Q19" s="159">
        <f>ROUND(E19*P19,2)</f>
        <v>0</v>
      </c>
      <c r="R19" s="159"/>
      <c r="S19" s="159" t="s">
        <v>217</v>
      </c>
      <c r="T19" s="159" t="s">
        <v>218</v>
      </c>
      <c r="U19" s="159">
        <v>0.20200000000000001</v>
      </c>
      <c r="V19" s="159">
        <f>ROUND(E19*U19,2)</f>
        <v>19.600000000000001</v>
      </c>
      <c r="W19" s="159"/>
      <c r="X19" s="159" t="s">
        <v>245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246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253" t="s">
        <v>264</v>
      </c>
      <c r="D20" s="254"/>
      <c r="E20" s="254"/>
      <c r="F20" s="254"/>
      <c r="G20" s="254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222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22.5" outlineLevel="1" x14ac:dyDescent="0.2">
      <c r="A21" s="156"/>
      <c r="B21" s="157"/>
      <c r="C21" s="192" t="s">
        <v>354</v>
      </c>
      <c r="D21" s="190"/>
      <c r="E21" s="191"/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248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192" t="s">
        <v>355</v>
      </c>
      <c r="D22" s="190"/>
      <c r="E22" s="191"/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248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92" t="s">
        <v>356</v>
      </c>
      <c r="D23" s="190"/>
      <c r="E23" s="191">
        <v>17.286000000000001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248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92" t="s">
        <v>357</v>
      </c>
      <c r="D24" s="190"/>
      <c r="E24" s="191">
        <v>48.048000000000002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248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92" t="s">
        <v>358</v>
      </c>
      <c r="D25" s="190"/>
      <c r="E25" s="191">
        <v>2.5724999999999998</v>
      </c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248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92" t="s">
        <v>359</v>
      </c>
      <c r="D26" s="190"/>
      <c r="E26" s="191">
        <v>19.135999999999999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248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92" t="s">
        <v>360</v>
      </c>
      <c r="D27" s="190"/>
      <c r="E27" s="191">
        <v>10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248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68">
        <v>8</v>
      </c>
      <c r="B28" s="169" t="s">
        <v>266</v>
      </c>
      <c r="C28" s="185" t="s">
        <v>267</v>
      </c>
      <c r="D28" s="170" t="s">
        <v>244</v>
      </c>
      <c r="E28" s="171">
        <v>120.46128</v>
      </c>
      <c r="F28" s="172">
        <f>H28+J28</f>
        <v>0</v>
      </c>
      <c r="G28" s="172">
        <f>ROUND(E28*F28,2)</f>
        <v>0</v>
      </c>
      <c r="H28" s="173"/>
      <c r="I28" s="172">
        <f>ROUND(E28*H28,2)</f>
        <v>0</v>
      </c>
      <c r="J28" s="173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4">
        <f>ROUND(E28*N28,2)</f>
        <v>0</v>
      </c>
      <c r="P28" s="159">
        <v>0</v>
      </c>
      <c r="Q28" s="159">
        <f>ROUND(E28*P28,2)</f>
        <v>0</v>
      </c>
      <c r="R28" s="159"/>
      <c r="S28" s="159" t="s">
        <v>217</v>
      </c>
      <c r="T28" s="159" t="s">
        <v>218</v>
      </c>
      <c r="U28" s="159">
        <v>1.1499999999999999</v>
      </c>
      <c r="V28" s="159">
        <f>ROUND(E28*U28,2)</f>
        <v>138.53</v>
      </c>
      <c r="W28" s="159"/>
      <c r="X28" s="159" t="s">
        <v>245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246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22.5" outlineLevel="1" x14ac:dyDescent="0.2">
      <c r="A29" s="156"/>
      <c r="B29" s="157"/>
      <c r="C29" s="192" t="s">
        <v>361</v>
      </c>
      <c r="D29" s="190"/>
      <c r="E29" s="191">
        <v>41.444479999999999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248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92" t="s">
        <v>362</v>
      </c>
      <c r="D30" s="190"/>
      <c r="E30" s="191">
        <v>79.016800000000003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248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6">
        <v>9</v>
      </c>
      <c r="B31" s="177" t="s">
        <v>363</v>
      </c>
      <c r="C31" s="186" t="s">
        <v>364</v>
      </c>
      <c r="D31" s="178" t="s">
        <v>365</v>
      </c>
      <c r="E31" s="179">
        <v>5</v>
      </c>
      <c r="F31" s="180">
        <f>H31+J31</f>
        <v>0</v>
      </c>
      <c r="G31" s="180">
        <f>ROUND(E31*F31,2)</f>
        <v>0</v>
      </c>
      <c r="H31" s="181"/>
      <c r="I31" s="180">
        <f>ROUND(E31*H31,2)</f>
        <v>0</v>
      </c>
      <c r="J31" s="181"/>
      <c r="K31" s="180">
        <f>ROUND(E31*J31,2)</f>
        <v>0</v>
      </c>
      <c r="L31" s="180">
        <v>21</v>
      </c>
      <c r="M31" s="180">
        <f>G31*(1+L31/100)</f>
        <v>0</v>
      </c>
      <c r="N31" s="180">
        <v>0</v>
      </c>
      <c r="O31" s="182">
        <f>ROUND(E31*N31,2)</f>
        <v>0</v>
      </c>
      <c r="P31" s="159">
        <v>0</v>
      </c>
      <c r="Q31" s="159">
        <f>ROUND(E31*P31,2)</f>
        <v>0</v>
      </c>
      <c r="R31" s="159"/>
      <c r="S31" s="159" t="s">
        <v>366</v>
      </c>
      <c r="T31" s="159" t="s">
        <v>218</v>
      </c>
      <c r="U31" s="159">
        <v>0</v>
      </c>
      <c r="V31" s="159">
        <f>ROUND(E31*U31,2)</f>
        <v>0</v>
      </c>
      <c r="W31" s="159"/>
      <c r="X31" s="159" t="s">
        <v>245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246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68">
        <v>10</v>
      </c>
      <c r="B32" s="169" t="s">
        <v>367</v>
      </c>
      <c r="C32" s="185" t="s">
        <v>368</v>
      </c>
      <c r="D32" s="170" t="s">
        <v>369</v>
      </c>
      <c r="E32" s="171">
        <v>10</v>
      </c>
      <c r="F32" s="172">
        <f>H32+J32</f>
        <v>0</v>
      </c>
      <c r="G32" s="172">
        <f>ROUND(E32*F32,2)</f>
        <v>0</v>
      </c>
      <c r="H32" s="173"/>
      <c r="I32" s="172">
        <f>ROUND(E32*H32,2)</f>
        <v>0</v>
      </c>
      <c r="J32" s="173"/>
      <c r="K32" s="172">
        <f>ROUND(E32*J32,2)</f>
        <v>0</v>
      </c>
      <c r="L32" s="172">
        <v>21</v>
      </c>
      <c r="M32" s="172">
        <f>G32*(1+L32/100)</f>
        <v>0</v>
      </c>
      <c r="N32" s="172">
        <v>0</v>
      </c>
      <c r="O32" s="174">
        <f>ROUND(E32*N32,2)</f>
        <v>0</v>
      </c>
      <c r="P32" s="159">
        <v>0</v>
      </c>
      <c r="Q32" s="159">
        <f>ROUND(E32*P32,2)</f>
        <v>0</v>
      </c>
      <c r="R32" s="159"/>
      <c r="S32" s="159" t="s">
        <v>366</v>
      </c>
      <c r="T32" s="159" t="s">
        <v>218</v>
      </c>
      <c r="U32" s="159">
        <v>0</v>
      </c>
      <c r="V32" s="159">
        <f>ROUND(E32*U32,2)</f>
        <v>0</v>
      </c>
      <c r="W32" s="159"/>
      <c r="X32" s="159" t="s">
        <v>245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246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92" t="s">
        <v>370</v>
      </c>
      <c r="D33" s="190"/>
      <c r="E33" s="191">
        <v>10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248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92" t="s">
        <v>371</v>
      </c>
      <c r="D34" s="190"/>
      <c r="E34" s="191"/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248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68">
        <v>11</v>
      </c>
      <c r="B35" s="169" t="s">
        <v>276</v>
      </c>
      <c r="C35" s="185" t="s">
        <v>372</v>
      </c>
      <c r="D35" s="170" t="s">
        <v>274</v>
      </c>
      <c r="E35" s="171">
        <v>222.85337000000001</v>
      </c>
      <c r="F35" s="172">
        <f>H35+J35</f>
        <v>0</v>
      </c>
      <c r="G35" s="172">
        <f>ROUND(E35*F35,2)</f>
        <v>0</v>
      </c>
      <c r="H35" s="173"/>
      <c r="I35" s="172">
        <f>ROUND(E35*H35,2)</f>
        <v>0</v>
      </c>
      <c r="J35" s="173"/>
      <c r="K35" s="172">
        <f>ROUND(E35*J35,2)</f>
        <v>0</v>
      </c>
      <c r="L35" s="172">
        <v>21</v>
      </c>
      <c r="M35" s="172">
        <f>G35*(1+L35/100)</f>
        <v>0</v>
      </c>
      <c r="N35" s="172">
        <v>1</v>
      </c>
      <c r="O35" s="174">
        <f>ROUND(E35*N35,2)</f>
        <v>222.85</v>
      </c>
      <c r="P35" s="159">
        <v>0</v>
      </c>
      <c r="Q35" s="159">
        <f>ROUND(E35*P35,2)</f>
        <v>0</v>
      </c>
      <c r="R35" s="159" t="s">
        <v>278</v>
      </c>
      <c r="S35" s="159" t="s">
        <v>217</v>
      </c>
      <c r="T35" s="159" t="s">
        <v>218</v>
      </c>
      <c r="U35" s="159">
        <v>0</v>
      </c>
      <c r="V35" s="159">
        <f>ROUND(E35*U35,2)</f>
        <v>0</v>
      </c>
      <c r="W35" s="159"/>
      <c r="X35" s="159" t="s">
        <v>279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280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92" t="s">
        <v>373</v>
      </c>
      <c r="D36" s="190"/>
      <c r="E36" s="191">
        <v>222.85337000000001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248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68">
        <v>12</v>
      </c>
      <c r="B37" s="169" t="s">
        <v>282</v>
      </c>
      <c r="C37" s="185" t="s">
        <v>283</v>
      </c>
      <c r="D37" s="170" t="s">
        <v>274</v>
      </c>
      <c r="E37" s="171">
        <v>373.23750000000001</v>
      </c>
      <c r="F37" s="172">
        <f>H37+J37</f>
        <v>0</v>
      </c>
      <c r="G37" s="172">
        <f>ROUND(E37*F37,2)</f>
        <v>0</v>
      </c>
      <c r="H37" s="173"/>
      <c r="I37" s="172">
        <f>ROUND(E37*H37,2)</f>
        <v>0</v>
      </c>
      <c r="J37" s="173"/>
      <c r="K37" s="172">
        <f>ROUND(E37*J37,2)</f>
        <v>0</v>
      </c>
      <c r="L37" s="172">
        <v>21</v>
      </c>
      <c r="M37" s="172">
        <f>G37*(1+L37/100)</f>
        <v>0</v>
      </c>
      <c r="N37" s="172">
        <v>1</v>
      </c>
      <c r="O37" s="174">
        <f>ROUND(E37*N37,2)</f>
        <v>373.24</v>
      </c>
      <c r="P37" s="159">
        <v>0</v>
      </c>
      <c r="Q37" s="159">
        <f>ROUND(E37*P37,2)</f>
        <v>0</v>
      </c>
      <c r="R37" s="159" t="s">
        <v>278</v>
      </c>
      <c r="S37" s="159" t="s">
        <v>217</v>
      </c>
      <c r="T37" s="159" t="s">
        <v>218</v>
      </c>
      <c r="U37" s="159">
        <v>0</v>
      </c>
      <c r="V37" s="159">
        <f>ROUND(E37*U37,2)</f>
        <v>0</v>
      </c>
      <c r="W37" s="159"/>
      <c r="X37" s="159" t="s">
        <v>279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280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92" t="s">
        <v>374</v>
      </c>
      <c r="D38" s="190"/>
      <c r="E38" s="191">
        <v>373.23750000000001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248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68">
        <v>13</v>
      </c>
      <c r="B39" s="169" t="s">
        <v>285</v>
      </c>
      <c r="C39" s="185" t="s">
        <v>286</v>
      </c>
      <c r="D39" s="170" t="s">
        <v>274</v>
      </c>
      <c r="E39" s="171">
        <v>194.08500000000001</v>
      </c>
      <c r="F39" s="172">
        <f>H39+J39</f>
        <v>0</v>
      </c>
      <c r="G39" s="172">
        <f>ROUND(E39*F39,2)</f>
        <v>0</v>
      </c>
      <c r="H39" s="173"/>
      <c r="I39" s="172">
        <f>ROUND(E39*H39,2)</f>
        <v>0</v>
      </c>
      <c r="J39" s="173"/>
      <c r="K39" s="172">
        <f>ROUND(E39*J39,2)</f>
        <v>0</v>
      </c>
      <c r="L39" s="172">
        <v>21</v>
      </c>
      <c r="M39" s="172">
        <f>G39*(1+L39/100)</f>
        <v>0</v>
      </c>
      <c r="N39" s="172">
        <v>1</v>
      </c>
      <c r="O39" s="174">
        <f>ROUND(E39*N39,2)</f>
        <v>194.09</v>
      </c>
      <c r="P39" s="159">
        <v>0</v>
      </c>
      <c r="Q39" s="159">
        <f>ROUND(E39*P39,2)</f>
        <v>0</v>
      </c>
      <c r="R39" s="159" t="s">
        <v>278</v>
      </c>
      <c r="S39" s="159" t="s">
        <v>217</v>
      </c>
      <c r="T39" s="159" t="s">
        <v>218</v>
      </c>
      <c r="U39" s="159">
        <v>0</v>
      </c>
      <c r="V39" s="159">
        <f>ROUND(E39*U39,2)</f>
        <v>0</v>
      </c>
      <c r="W39" s="159"/>
      <c r="X39" s="159" t="s">
        <v>279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280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92" t="s">
        <v>375</v>
      </c>
      <c r="D40" s="190"/>
      <c r="E40" s="191">
        <v>194.08500000000001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248</v>
      </c>
      <c r="AH40" s="149">
        <v>0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x14ac:dyDescent="0.2">
      <c r="A41" s="162" t="s">
        <v>212</v>
      </c>
      <c r="B41" s="163" t="s">
        <v>96</v>
      </c>
      <c r="C41" s="184" t="s">
        <v>97</v>
      </c>
      <c r="D41" s="164"/>
      <c r="E41" s="165"/>
      <c r="F41" s="166"/>
      <c r="G41" s="166">
        <f>SUMIF(AG42:AG97,"&lt;&gt;NOR",G42:G97)</f>
        <v>0</v>
      </c>
      <c r="H41" s="166"/>
      <c r="I41" s="166">
        <f>SUM(I42:I97)</f>
        <v>0</v>
      </c>
      <c r="J41" s="166"/>
      <c r="K41" s="166">
        <f>SUM(K42:K97)</f>
        <v>0</v>
      </c>
      <c r="L41" s="166"/>
      <c r="M41" s="166">
        <f>SUM(M42:M97)</f>
        <v>0</v>
      </c>
      <c r="N41" s="166"/>
      <c r="O41" s="167">
        <f>SUM(O42:O97)</f>
        <v>325.77</v>
      </c>
      <c r="P41" s="161"/>
      <c r="Q41" s="161">
        <f>SUM(Q42:Q97)</f>
        <v>0</v>
      </c>
      <c r="R41" s="161"/>
      <c r="S41" s="161"/>
      <c r="T41" s="161"/>
      <c r="U41" s="161"/>
      <c r="V41" s="161">
        <f>SUM(V42:V97)</f>
        <v>266.12</v>
      </c>
      <c r="W41" s="161"/>
      <c r="X41" s="161"/>
      <c r="AG41" t="s">
        <v>213</v>
      </c>
    </row>
    <row r="42" spans="1:60" outlineLevel="1" x14ac:dyDescent="0.2">
      <c r="A42" s="168">
        <v>14</v>
      </c>
      <c r="B42" s="169" t="s">
        <v>376</v>
      </c>
      <c r="C42" s="185" t="s">
        <v>377</v>
      </c>
      <c r="D42" s="170" t="s">
        <v>369</v>
      </c>
      <c r="E42" s="171">
        <v>68.5</v>
      </c>
      <c r="F42" s="172">
        <f>H42+J42</f>
        <v>0</v>
      </c>
      <c r="G42" s="172">
        <f>ROUND(E42*F42,2)</f>
        <v>0</v>
      </c>
      <c r="H42" s="173"/>
      <c r="I42" s="172">
        <f>ROUND(E42*H42,2)</f>
        <v>0</v>
      </c>
      <c r="J42" s="173"/>
      <c r="K42" s="172">
        <f>ROUND(E42*J42,2)</f>
        <v>0</v>
      </c>
      <c r="L42" s="172">
        <v>21</v>
      </c>
      <c r="M42" s="172">
        <f>G42*(1+L42/100)</f>
        <v>0</v>
      </c>
      <c r="N42" s="172">
        <v>0</v>
      </c>
      <c r="O42" s="174">
        <f>ROUND(E42*N42,2)</f>
        <v>0</v>
      </c>
      <c r="P42" s="159">
        <v>0</v>
      </c>
      <c r="Q42" s="159">
        <f>ROUND(E42*P42,2)</f>
        <v>0</v>
      </c>
      <c r="R42" s="159"/>
      <c r="S42" s="159" t="s">
        <v>217</v>
      </c>
      <c r="T42" s="159" t="s">
        <v>218</v>
      </c>
      <c r="U42" s="159">
        <v>5.1999999999999998E-2</v>
      </c>
      <c r="V42" s="159">
        <f>ROUND(E42*U42,2)</f>
        <v>3.56</v>
      </c>
      <c r="W42" s="159"/>
      <c r="X42" s="159" t="s">
        <v>245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246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192" t="s">
        <v>378</v>
      </c>
      <c r="D43" s="190"/>
      <c r="E43" s="191">
        <v>68.5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248</v>
      </c>
      <c r="AH43" s="149">
        <v>0</v>
      </c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68">
        <v>15</v>
      </c>
      <c r="B44" s="169" t="s">
        <v>379</v>
      </c>
      <c r="C44" s="185" t="s">
        <v>380</v>
      </c>
      <c r="D44" s="170" t="s">
        <v>307</v>
      </c>
      <c r="E44" s="171">
        <v>17.2072</v>
      </c>
      <c r="F44" s="172">
        <f>H44+J44</f>
        <v>0</v>
      </c>
      <c r="G44" s="172">
        <f>ROUND(E44*F44,2)</f>
        <v>0</v>
      </c>
      <c r="H44" s="173"/>
      <c r="I44" s="172">
        <f>ROUND(E44*H44,2)</f>
        <v>0</v>
      </c>
      <c r="J44" s="173"/>
      <c r="K44" s="172">
        <f>ROUND(E44*J44,2)</f>
        <v>0</v>
      </c>
      <c r="L44" s="172">
        <v>21</v>
      </c>
      <c r="M44" s="172">
        <f>G44*(1+L44/100)</f>
        <v>0</v>
      </c>
      <c r="N44" s="172">
        <v>1.8000000000000001E-4</v>
      </c>
      <c r="O44" s="174">
        <f>ROUND(E44*N44,2)</f>
        <v>0</v>
      </c>
      <c r="P44" s="159">
        <v>0</v>
      </c>
      <c r="Q44" s="159">
        <f>ROUND(E44*P44,2)</f>
        <v>0</v>
      </c>
      <c r="R44" s="159"/>
      <c r="S44" s="159" t="s">
        <v>217</v>
      </c>
      <c r="T44" s="159" t="s">
        <v>218</v>
      </c>
      <c r="U44" s="159">
        <v>7.4999999999999997E-2</v>
      </c>
      <c r="V44" s="159">
        <f>ROUND(E44*U44,2)</f>
        <v>1.29</v>
      </c>
      <c r="W44" s="159"/>
      <c r="X44" s="159" t="s">
        <v>245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246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192" t="s">
        <v>381</v>
      </c>
      <c r="D45" s="190"/>
      <c r="E45" s="191">
        <v>17.2072</v>
      </c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49"/>
      <c r="Z45" s="149"/>
      <c r="AA45" s="149"/>
      <c r="AB45" s="149"/>
      <c r="AC45" s="149"/>
      <c r="AD45" s="149"/>
      <c r="AE45" s="149"/>
      <c r="AF45" s="149"/>
      <c r="AG45" s="149" t="s">
        <v>248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68">
        <v>16</v>
      </c>
      <c r="B46" s="169" t="s">
        <v>288</v>
      </c>
      <c r="C46" s="185" t="s">
        <v>382</v>
      </c>
      <c r="D46" s="170" t="s">
        <v>244</v>
      </c>
      <c r="E46" s="171">
        <v>7.9366300000000001</v>
      </c>
      <c r="F46" s="172">
        <f>H46+J46</f>
        <v>0</v>
      </c>
      <c r="G46" s="172">
        <f>ROUND(E46*F46,2)</f>
        <v>0</v>
      </c>
      <c r="H46" s="173"/>
      <c r="I46" s="172">
        <f>ROUND(E46*H46,2)</f>
        <v>0</v>
      </c>
      <c r="J46" s="173"/>
      <c r="K46" s="172">
        <f>ROUND(E46*J46,2)</f>
        <v>0</v>
      </c>
      <c r="L46" s="172">
        <v>21</v>
      </c>
      <c r="M46" s="172">
        <f>G46*(1+L46/100)</f>
        <v>0</v>
      </c>
      <c r="N46" s="172">
        <v>2.16</v>
      </c>
      <c r="O46" s="174">
        <f>ROUND(E46*N46,2)</f>
        <v>17.14</v>
      </c>
      <c r="P46" s="159">
        <v>0</v>
      </c>
      <c r="Q46" s="159">
        <f>ROUND(E46*P46,2)</f>
        <v>0</v>
      </c>
      <c r="R46" s="159"/>
      <c r="S46" s="159" t="s">
        <v>217</v>
      </c>
      <c r="T46" s="159" t="s">
        <v>218</v>
      </c>
      <c r="U46" s="159">
        <v>1.085</v>
      </c>
      <c r="V46" s="159">
        <f>ROUND(E46*U46,2)</f>
        <v>8.61</v>
      </c>
      <c r="W46" s="159"/>
      <c r="X46" s="159" t="s">
        <v>245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246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192" t="s">
        <v>383</v>
      </c>
      <c r="D47" s="190"/>
      <c r="E47" s="191"/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248</v>
      </c>
      <c r="AH47" s="149">
        <v>0</v>
      </c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22.5" outlineLevel="1" x14ac:dyDescent="0.2">
      <c r="A48" s="156"/>
      <c r="B48" s="157"/>
      <c r="C48" s="192" t="s">
        <v>384</v>
      </c>
      <c r="D48" s="190"/>
      <c r="E48" s="191">
        <v>2.9186299999999998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248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192" t="s">
        <v>385</v>
      </c>
      <c r="D49" s="190"/>
      <c r="E49" s="191">
        <v>5.0179999999999998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248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192" t="s">
        <v>386</v>
      </c>
      <c r="D50" s="190"/>
      <c r="E50" s="191"/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248</v>
      </c>
      <c r="AH50" s="149">
        <v>0</v>
      </c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92" t="s">
        <v>387</v>
      </c>
      <c r="D51" s="190"/>
      <c r="E51" s="191"/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248</v>
      </c>
      <c r="AH51" s="149">
        <v>0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192" t="s">
        <v>388</v>
      </c>
      <c r="D52" s="190"/>
      <c r="E52" s="191"/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248</v>
      </c>
      <c r="AH52" s="149">
        <v>0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92" t="s">
        <v>389</v>
      </c>
      <c r="D53" s="190"/>
      <c r="E53" s="191"/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248</v>
      </c>
      <c r="AH53" s="149">
        <v>0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192" t="s">
        <v>390</v>
      </c>
      <c r="D54" s="190"/>
      <c r="E54" s="191"/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248</v>
      </c>
      <c r="AH54" s="149">
        <v>0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68">
        <v>17</v>
      </c>
      <c r="B55" s="169" t="s">
        <v>391</v>
      </c>
      <c r="C55" s="185" t="s">
        <v>392</v>
      </c>
      <c r="D55" s="170" t="s">
        <v>244</v>
      </c>
      <c r="E55" s="171">
        <v>8.1007999999999996</v>
      </c>
      <c r="F55" s="172">
        <f>H55+J55</f>
        <v>0</v>
      </c>
      <c r="G55" s="172">
        <f>ROUND(E55*F55,2)</f>
        <v>0</v>
      </c>
      <c r="H55" s="173"/>
      <c r="I55" s="172">
        <f>ROUND(E55*H55,2)</f>
        <v>0</v>
      </c>
      <c r="J55" s="173"/>
      <c r="K55" s="172">
        <f>ROUND(E55*J55,2)</f>
        <v>0</v>
      </c>
      <c r="L55" s="172">
        <v>21</v>
      </c>
      <c r="M55" s="172">
        <f>G55*(1+L55/100)</f>
        <v>0</v>
      </c>
      <c r="N55" s="172">
        <v>2.5249999999999999</v>
      </c>
      <c r="O55" s="174">
        <f>ROUND(E55*N55,2)</f>
        <v>20.45</v>
      </c>
      <c r="P55" s="159">
        <v>0</v>
      </c>
      <c r="Q55" s="159">
        <f>ROUND(E55*P55,2)</f>
        <v>0</v>
      </c>
      <c r="R55" s="159"/>
      <c r="S55" s="159" t="s">
        <v>217</v>
      </c>
      <c r="T55" s="159" t="s">
        <v>218</v>
      </c>
      <c r="U55" s="159">
        <v>0.48</v>
      </c>
      <c r="V55" s="159">
        <f>ROUND(E55*U55,2)</f>
        <v>3.89</v>
      </c>
      <c r="W55" s="159"/>
      <c r="X55" s="159" t="s">
        <v>245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246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192" t="s">
        <v>393</v>
      </c>
      <c r="D56" s="190"/>
      <c r="E56" s="191">
        <v>2.4455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248</v>
      </c>
      <c r="AH56" s="149">
        <v>0</v>
      </c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192" t="s">
        <v>394</v>
      </c>
      <c r="D57" s="190"/>
      <c r="E57" s="191">
        <v>0.25151000000000001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248</v>
      </c>
      <c r="AH57" s="149">
        <v>0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ht="22.5" outlineLevel="1" x14ac:dyDescent="0.2">
      <c r="A58" s="156"/>
      <c r="B58" s="157"/>
      <c r="C58" s="192" t="s">
        <v>395</v>
      </c>
      <c r="D58" s="190"/>
      <c r="E58" s="191">
        <v>5.4038000000000004</v>
      </c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248</v>
      </c>
      <c r="AH58" s="149">
        <v>0</v>
      </c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68">
        <v>18</v>
      </c>
      <c r="B59" s="169" t="s">
        <v>396</v>
      </c>
      <c r="C59" s="185" t="s">
        <v>397</v>
      </c>
      <c r="D59" s="170" t="s">
        <v>307</v>
      </c>
      <c r="E59" s="171">
        <v>7.5674999999999999</v>
      </c>
      <c r="F59" s="172">
        <f>H59+J59</f>
        <v>0</v>
      </c>
      <c r="G59" s="172">
        <f>ROUND(E59*F59,2)</f>
        <v>0</v>
      </c>
      <c r="H59" s="173"/>
      <c r="I59" s="172">
        <f>ROUND(E59*H59,2)</f>
        <v>0</v>
      </c>
      <c r="J59" s="173"/>
      <c r="K59" s="172">
        <f>ROUND(E59*J59,2)</f>
        <v>0</v>
      </c>
      <c r="L59" s="172">
        <v>21</v>
      </c>
      <c r="M59" s="172">
        <f>G59*(1+L59/100)</f>
        <v>0</v>
      </c>
      <c r="N59" s="172">
        <v>2.0000000000000001E-4</v>
      </c>
      <c r="O59" s="174">
        <f>ROUND(E59*N59,2)</f>
        <v>0</v>
      </c>
      <c r="P59" s="159">
        <v>0</v>
      </c>
      <c r="Q59" s="159">
        <f>ROUND(E59*P59,2)</f>
        <v>0</v>
      </c>
      <c r="R59" s="159"/>
      <c r="S59" s="159" t="s">
        <v>217</v>
      </c>
      <c r="T59" s="159" t="s">
        <v>218</v>
      </c>
      <c r="U59" s="159">
        <v>0.45</v>
      </c>
      <c r="V59" s="159">
        <f>ROUND(E59*U59,2)</f>
        <v>3.41</v>
      </c>
      <c r="W59" s="159"/>
      <c r="X59" s="159" t="s">
        <v>245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246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192" t="s">
        <v>398</v>
      </c>
      <c r="D60" s="190"/>
      <c r="E60" s="191">
        <v>7.5674999999999999</v>
      </c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49"/>
      <c r="Z60" s="149"/>
      <c r="AA60" s="149"/>
      <c r="AB60" s="149"/>
      <c r="AC60" s="149"/>
      <c r="AD60" s="149"/>
      <c r="AE60" s="149"/>
      <c r="AF60" s="149"/>
      <c r="AG60" s="149" t="s">
        <v>248</v>
      </c>
      <c r="AH60" s="149">
        <v>0</v>
      </c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76">
        <v>19</v>
      </c>
      <c r="B61" s="177" t="s">
        <v>399</v>
      </c>
      <c r="C61" s="186" t="s">
        <v>400</v>
      </c>
      <c r="D61" s="178" t="s">
        <v>307</v>
      </c>
      <c r="E61" s="179">
        <v>7.5674999999999999</v>
      </c>
      <c r="F61" s="180">
        <f>H61+J61</f>
        <v>0</v>
      </c>
      <c r="G61" s="180">
        <f>ROUND(E61*F61,2)</f>
        <v>0</v>
      </c>
      <c r="H61" s="181"/>
      <c r="I61" s="180">
        <f>ROUND(E61*H61,2)</f>
        <v>0</v>
      </c>
      <c r="J61" s="181"/>
      <c r="K61" s="180">
        <f>ROUND(E61*J61,2)</f>
        <v>0</v>
      </c>
      <c r="L61" s="180">
        <v>21</v>
      </c>
      <c r="M61" s="180">
        <f>G61*(1+L61/100)</f>
        <v>0</v>
      </c>
      <c r="N61" s="180">
        <v>0</v>
      </c>
      <c r="O61" s="182">
        <f>ROUND(E61*N61,2)</f>
        <v>0</v>
      </c>
      <c r="P61" s="159">
        <v>0</v>
      </c>
      <c r="Q61" s="159">
        <f>ROUND(E61*P61,2)</f>
        <v>0</v>
      </c>
      <c r="R61" s="159"/>
      <c r="S61" s="159" t="s">
        <v>217</v>
      </c>
      <c r="T61" s="159" t="s">
        <v>218</v>
      </c>
      <c r="U61" s="159">
        <v>0.32</v>
      </c>
      <c r="V61" s="159">
        <f>ROUND(E61*U61,2)</f>
        <v>2.42</v>
      </c>
      <c r="W61" s="159"/>
      <c r="X61" s="159" t="s">
        <v>245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246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68">
        <v>20</v>
      </c>
      <c r="B62" s="169" t="s">
        <v>296</v>
      </c>
      <c r="C62" s="185" t="s">
        <v>297</v>
      </c>
      <c r="D62" s="170" t="s">
        <v>244</v>
      </c>
      <c r="E62" s="171">
        <v>113.47705000000001</v>
      </c>
      <c r="F62" s="172">
        <f>H62+J62</f>
        <v>0</v>
      </c>
      <c r="G62" s="172">
        <f>ROUND(E62*F62,2)</f>
        <v>0</v>
      </c>
      <c r="H62" s="173"/>
      <c r="I62" s="172">
        <f>ROUND(E62*H62,2)</f>
        <v>0</v>
      </c>
      <c r="J62" s="173"/>
      <c r="K62" s="172">
        <f>ROUND(E62*J62,2)</f>
        <v>0</v>
      </c>
      <c r="L62" s="172">
        <v>21</v>
      </c>
      <c r="M62" s="172">
        <f>G62*(1+L62/100)</f>
        <v>0</v>
      </c>
      <c r="N62" s="172">
        <v>2.5249999999999999</v>
      </c>
      <c r="O62" s="174">
        <f>ROUND(E62*N62,2)</f>
        <v>286.52999999999997</v>
      </c>
      <c r="P62" s="159">
        <v>0</v>
      </c>
      <c r="Q62" s="159">
        <f>ROUND(E62*P62,2)</f>
        <v>0</v>
      </c>
      <c r="R62" s="159"/>
      <c r="S62" s="159" t="s">
        <v>217</v>
      </c>
      <c r="T62" s="159" t="s">
        <v>218</v>
      </c>
      <c r="U62" s="159">
        <v>0.48</v>
      </c>
      <c r="V62" s="159">
        <f>ROUND(E62*U62,2)</f>
        <v>54.47</v>
      </c>
      <c r="W62" s="159"/>
      <c r="X62" s="159" t="s">
        <v>245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246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192" t="s">
        <v>401</v>
      </c>
      <c r="D63" s="190"/>
      <c r="E63" s="191">
        <v>10.77</v>
      </c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248</v>
      </c>
      <c r="AH63" s="149">
        <v>0</v>
      </c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192" t="s">
        <v>402</v>
      </c>
      <c r="D64" s="190"/>
      <c r="E64" s="191">
        <v>23.583749999999998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248</v>
      </c>
      <c r="AH64" s="149">
        <v>0</v>
      </c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ht="22.5" outlineLevel="1" x14ac:dyDescent="0.2">
      <c r="A65" s="156"/>
      <c r="B65" s="157"/>
      <c r="C65" s="192" t="s">
        <v>403</v>
      </c>
      <c r="D65" s="190"/>
      <c r="E65" s="191">
        <v>13.922000000000001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248</v>
      </c>
      <c r="AH65" s="149">
        <v>0</v>
      </c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192" t="s">
        <v>404</v>
      </c>
      <c r="D66" s="190"/>
      <c r="E66" s="191">
        <v>10.665900000000001</v>
      </c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49"/>
      <c r="Z66" s="149"/>
      <c r="AA66" s="149"/>
      <c r="AB66" s="149"/>
      <c r="AC66" s="149"/>
      <c r="AD66" s="149"/>
      <c r="AE66" s="149"/>
      <c r="AF66" s="149"/>
      <c r="AG66" s="149" t="s">
        <v>248</v>
      </c>
      <c r="AH66" s="149">
        <v>0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192" t="s">
        <v>405</v>
      </c>
      <c r="D67" s="190"/>
      <c r="E67" s="191">
        <v>7.2</v>
      </c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248</v>
      </c>
      <c r="AH67" s="149">
        <v>0</v>
      </c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56"/>
      <c r="B68" s="157"/>
      <c r="C68" s="192" t="s">
        <v>406</v>
      </c>
      <c r="D68" s="190"/>
      <c r="E68" s="191">
        <v>24.684200000000001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49"/>
      <c r="Z68" s="149"/>
      <c r="AA68" s="149"/>
      <c r="AB68" s="149"/>
      <c r="AC68" s="149"/>
      <c r="AD68" s="149"/>
      <c r="AE68" s="149"/>
      <c r="AF68" s="149"/>
      <c r="AG68" s="149" t="s">
        <v>248</v>
      </c>
      <c r="AH68" s="149">
        <v>0</v>
      </c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192" t="s">
        <v>407</v>
      </c>
      <c r="D69" s="190"/>
      <c r="E69" s="191">
        <v>3.0019999999999998</v>
      </c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248</v>
      </c>
      <c r="AH69" s="149">
        <v>0</v>
      </c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ht="22.5" outlineLevel="1" x14ac:dyDescent="0.2">
      <c r="A70" s="156"/>
      <c r="B70" s="157"/>
      <c r="C70" s="192" t="s">
        <v>408</v>
      </c>
      <c r="D70" s="190"/>
      <c r="E70" s="191">
        <v>6.8992000000000004</v>
      </c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49"/>
      <c r="Z70" s="149"/>
      <c r="AA70" s="149"/>
      <c r="AB70" s="149"/>
      <c r="AC70" s="149"/>
      <c r="AD70" s="149"/>
      <c r="AE70" s="149"/>
      <c r="AF70" s="149"/>
      <c r="AG70" s="149" t="s">
        <v>248</v>
      </c>
      <c r="AH70" s="149">
        <v>0</v>
      </c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192" t="s">
        <v>409</v>
      </c>
      <c r="D71" s="190"/>
      <c r="E71" s="191">
        <v>1.4875</v>
      </c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248</v>
      </c>
      <c r="AH71" s="149">
        <v>0</v>
      </c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192" t="s">
        <v>410</v>
      </c>
      <c r="D72" s="190"/>
      <c r="E72" s="191">
        <v>9.2624999999999993</v>
      </c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248</v>
      </c>
      <c r="AH72" s="149">
        <v>0</v>
      </c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192" t="s">
        <v>411</v>
      </c>
      <c r="D73" s="190"/>
      <c r="E73" s="191">
        <v>2</v>
      </c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248</v>
      </c>
      <c r="AH73" s="149">
        <v>0</v>
      </c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68">
        <v>21</v>
      </c>
      <c r="B74" s="169" t="s">
        <v>305</v>
      </c>
      <c r="C74" s="185" t="s">
        <v>306</v>
      </c>
      <c r="D74" s="170" t="s">
        <v>307</v>
      </c>
      <c r="E74" s="171">
        <v>185.035</v>
      </c>
      <c r="F74" s="172">
        <f>H74+J74</f>
        <v>0</v>
      </c>
      <c r="G74" s="172">
        <f>ROUND(E74*F74,2)</f>
        <v>0</v>
      </c>
      <c r="H74" s="173"/>
      <c r="I74" s="172">
        <f>ROUND(E74*H74,2)</f>
        <v>0</v>
      </c>
      <c r="J74" s="173"/>
      <c r="K74" s="172">
        <f>ROUND(E74*J74,2)</f>
        <v>0</v>
      </c>
      <c r="L74" s="172">
        <v>21</v>
      </c>
      <c r="M74" s="172">
        <f>G74*(1+L74/100)</f>
        <v>0</v>
      </c>
      <c r="N74" s="172">
        <v>2.0000000000000001E-4</v>
      </c>
      <c r="O74" s="174">
        <f>ROUND(E74*N74,2)</f>
        <v>0.04</v>
      </c>
      <c r="P74" s="159">
        <v>0</v>
      </c>
      <c r="Q74" s="159">
        <f>ROUND(E74*P74,2)</f>
        <v>0</v>
      </c>
      <c r="R74" s="159"/>
      <c r="S74" s="159" t="s">
        <v>217</v>
      </c>
      <c r="T74" s="159" t="s">
        <v>218</v>
      </c>
      <c r="U74" s="159">
        <v>0.45</v>
      </c>
      <c r="V74" s="159">
        <f>ROUND(E74*U74,2)</f>
        <v>83.27</v>
      </c>
      <c r="W74" s="159"/>
      <c r="X74" s="159" t="s">
        <v>245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246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92" t="s">
        <v>412</v>
      </c>
      <c r="D75" s="190"/>
      <c r="E75" s="191">
        <v>48.5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248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56"/>
      <c r="B76" s="157"/>
      <c r="C76" s="192" t="s">
        <v>413</v>
      </c>
      <c r="D76" s="190"/>
      <c r="E76" s="191">
        <v>14.25</v>
      </c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49"/>
      <c r="Z76" s="149"/>
      <c r="AA76" s="149"/>
      <c r="AB76" s="149"/>
      <c r="AC76" s="149"/>
      <c r="AD76" s="149"/>
      <c r="AE76" s="149"/>
      <c r="AF76" s="149"/>
      <c r="AG76" s="149" t="s">
        <v>248</v>
      </c>
      <c r="AH76" s="149">
        <v>0</v>
      </c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ht="22.5" outlineLevel="1" x14ac:dyDescent="0.2">
      <c r="A77" s="156"/>
      <c r="B77" s="157"/>
      <c r="C77" s="192" t="s">
        <v>414</v>
      </c>
      <c r="D77" s="190"/>
      <c r="E77" s="191">
        <v>34.034999999999997</v>
      </c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248</v>
      </c>
      <c r="AH77" s="149">
        <v>0</v>
      </c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192" t="s">
        <v>415</v>
      </c>
      <c r="D78" s="190"/>
      <c r="E78" s="191">
        <v>13.6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49"/>
      <c r="Z78" s="149"/>
      <c r="AA78" s="149"/>
      <c r="AB78" s="149"/>
      <c r="AC78" s="149"/>
      <c r="AD78" s="149"/>
      <c r="AE78" s="149"/>
      <c r="AF78" s="149"/>
      <c r="AG78" s="149" t="s">
        <v>248</v>
      </c>
      <c r="AH78" s="149">
        <v>0</v>
      </c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192" t="s">
        <v>416</v>
      </c>
      <c r="D79" s="190"/>
      <c r="E79" s="191">
        <v>17.05</v>
      </c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49"/>
      <c r="Z79" s="149"/>
      <c r="AA79" s="149"/>
      <c r="AB79" s="149"/>
      <c r="AC79" s="149"/>
      <c r="AD79" s="149"/>
      <c r="AE79" s="149"/>
      <c r="AF79" s="149"/>
      <c r="AG79" s="149" t="s">
        <v>248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92" t="s">
        <v>417</v>
      </c>
      <c r="D80" s="190"/>
      <c r="E80" s="191">
        <v>10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248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56"/>
      <c r="B81" s="157"/>
      <c r="C81" s="192" t="s">
        <v>418</v>
      </c>
      <c r="D81" s="190"/>
      <c r="E81" s="191">
        <v>17.600000000000001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49"/>
      <c r="Z81" s="149"/>
      <c r="AA81" s="149"/>
      <c r="AB81" s="149"/>
      <c r="AC81" s="149"/>
      <c r="AD81" s="149"/>
      <c r="AE81" s="149"/>
      <c r="AF81" s="149"/>
      <c r="AG81" s="149" t="s">
        <v>248</v>
      </c>
      <c r="AH81" s="149">
        <v>0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192" t="s">
        <v>419</v>
      </c>
      <c r="D82" s="190"/>
      <c r="E82" s="191">
        <v>10.5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248</v>
      </c>
      <c r="AH82" s="149">
        <v>0</v>
      </c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192" t="s">
        <v>420</v>
      </c>
      <c r="D83" s="190"/>
      <c r="E83" s="191">
        <v>19.5</v>
      </c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49"/>
      <c r="Z83" s="149"/>
      <c r="AA83" s="149"/>
      <c r="AB83" s="149"/>
      <c r="AC83" s="149"/>
      <c r="AD83" s="149"/>
      <c r="AE83" s="149"/>
      <c r="AF83" s="149"/>
      <c r="AG83" s="149" t="s">
        <v>248</v>
      </c>
      <c r="AH83" s="149">
        <v>0</v>
      </c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76">
        <v>22</v>
      </c>
      <c r="B84" s="177" t="s">
        <v>310</v>
      </c>
      <c r="C84" s="186" t="s">
        <v>311</v>
      </c>
      <c r="D84" s="178" t="s">
        <v>307</v>
      </c>
      <c r="E84" s="179">
        <v>185.035</v>
      </c>
      <c r="F84" s="180">
        <f>H84+J84</f>
        <v>0</v>
      </c>
      <c r="G84" s="180">
        <f>ROUND(E84*F84,2)</f>
        <v>0</v>
      </c>
      <c r="H84" s="181"/>
      <c r="I84" s="180">
        <f>ROUND(E84*H84,2)</f>
        <v>0</v>
      </c>
      <c r="J84" s="181"/>
      <c r="K84" s="180">
        <f>ROUND(E84*J84,2)</f>
        <v>0</v>
      </c>
      <c r="L84" s="180">
        <v>21</v>
      </c>
      <c r="M84" s="180">
        <f>G84*(1+L84/100)</f>
        <v>0</v>
      </c>
      <c r="N84" s="180">
        <v>0</v>
      </c>
      <c r="O84" s="182">
        <f>ROUND(E84*N84,2)</f>
        <v>0</v>
      </c>
      <c r="P84" s="159">
        <v>0</v>
      </c>
      <c r="Q84" s="159">
        <f>ROUND(E84*P84,2)</f>
        <v>0</v>
      </c>
      <c r="R84" s="159"/>
      <c r="S84" s="159" t="s">
        <v>217</v>
      </c>
      <c r="T84" s="159" t="s">
        <v>218</v>
      </c>
      <c r="U84" s="159">
        <v>0.32</v>
      </c>
      <c r="V84" s="159">
        <f>ROUND(E84*U84,2)</f>
        <v>59.21</v>
      </c>
      <c r="W84" s="159"/>
      <c r="X84" s="159" t="s">
        <v>245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246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68">
        <v>23</v>
      </c>
      <c r="B85" s="169" t="s">
        <v>312</v>
      </c>
      <c r="C85" s="185" t="s">
        <v>313</v>
      </c>
      <c r="D85" s="170" t="s">
        <v>274</v>
      </c>
      <c r="E85" s="171">
        <v>1.0676099999999999</v>
      </c>
      <c r="F85" s="172">
        <f>H85+J85</f>
        <v>0</v>
      </c>
      <c r="G85" s="172">
        <f>ROUND(E85*F85,2)</f>
        <v>0</v>
      </c>
      <c r="H85" s="173"/>
      <c r="I85" s="172">
        <f>ROUND(E85*H85,2)</f>
        <v>0</v>
      </c>
      <c r="J85" s="173"/>
      <c r="K85" s="172">
        <f>ROUND(E85*J85,2)</f>
        <v>0</v>
      </c>
      <c r="L85" s="172">
        <v>21</v>
      </c>
      <c r="M85" s="172">
        <f>G85*(1+L85/100)</f>
        <v>0</v>
      </c>
      <c r="N85" s="172">
        <v>1.0211600000000001</v>
      </c>
      <c r="O85" s="174">
        <f>ROUND(E85*N85,2)</f>
        <v>1.0900000000000001</v>
      </c>
      <c r="P85" s="159">
        <v>0</v>
      </c>
      <c r="Q85" s="159">
        <f>ROUND(E85*P85,2)</f>
        <v>0</v>
      </c>
      <c r="R85" s="159"/>
      <c r="S85" s="159" t="s">
        <v>217</v>
      </c>
      <c r="T85" s="159" t="s">
        <v>218</v>
      </c>
      <c r="U85" s="159">
        <v>23.530999999999999</v>
      </c>
      <c r="V85" s="159">
        <f>ROUND(E85*U85,2)</f>
        <v>25.12</v>
      </c>
      <c r="W85" s="159"/>
      <c r="X85" s="159" t="s">
        <v>245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246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92" t="s">
        <v>421</v>
      </c>
      <c r="D86" s="190"/>
      <c r="E86" s="191">
        <v>1.0676099999999999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248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192" t="s">
        <v>422</v>
      </c>
      <c r="D87" s="190"/>
      <c r="E87" s="191"/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49"/>
      <c r="Z87" s="149"/>
      <c r="AA87" s="149"/>
      <c r="AB87" s="149"/>
      <c r="AC87" s="149"/>
      <c r="AD87" s="149"/>
      <c r="AE87" s="149"/>
      <c r="AF87" s="149"/>
      <c r="AG87" s="149" t="s">
        <v>248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ht="22.5" outlineLevel="1" x14ac:dyDescent="0.2">
      <c r="A88" s="168">
        <v>24</v>
      </c>
      <c r="B88" s="169" t="s">
        <v>423</v>
      </c>
      <c r="C88" s="185" t="s">
        <v>424</v>
      </c>
      <c r="D88" s="170" t="s">
        <v>274</v>
      </c>
      <c r="E88" s="171">
        <v>0.39090000000000003</v>
      </c>
      <c r="F88" s="172">
        <f>H88+J88</f>
        <v>0</v>
      </c>
      <c r="G88" s="172">
        <f>ROUND(E88*F88,2)</f>
        <v>0</v>
      </c>
      <c r="H88" s="173"/>
      <c r="I88" s="172">
        <f>ROUND(E88*H88,2)</f>
        <v>0</v>
      </c>
      <c r="J88" s="173"/>
      <c r="K88" s="172">
        <f>ROUND(E88*J88,2)</f>
        <v>0</v>
      </c>
      <c r="L88" s="172">
        <v>21</v>
      </c>
      <c r="M88" s="172">
        <f>G88*(1+L88/100)</f>
        <v>0</v>
      </c>
      <c r="N88" s="172">
        <v>1.04548</v>
      </c>
      <c r="O88" s="174">
        <f>ROUND(E88*N88,2)</f>
        <v>0.41</v>
      </c>
      <c r="P88" s="159">
        <v>0</v>
      </c>
      <c r="Q88" s="159">
        <f>ROUND(E88*P88,2)</f>
        <v>0</v>
      </c>
      <c r="R88" s="159"/>
      <c r="S88" s="159" t="s">
        <v>217</v>
      </c>
      <c r="T88" s="159" t="s">
        <v>218</v>
      </c>
      <c r="U88" s="159">
        <v>15.231</v>
      </c>
      <c r="V88" s="159">
        <f>ROUND(E88*U88,2)</f>
        <v>5.95</v>
      </c>
      <c r="W88" s="159"/>
      <c r="X88" s="159" t="s">
        <v>245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246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92" t="s">
        <v>425</v>
      </c>
      <c r="D89" s="190"/>
      <c r="E89" s="191">
        <v>0.39090000000000003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248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68">
        <v>25</v>
      </c>
      <c r="B90" s="169" t="s">
        <v>315</v>
      </c>
      <c r="C90" s="185" t="s">
        <v>316</v>
      </c>
      <c r="D90" s="170" t="s">
        <v>307</v>
      </c>
      <c r="E90" s="171">
        <v>158.72999999999999</v>
      </c>
      <c r="F90" s="172">
        <f>H90+J90</f>
        <v>0</v>
      </c>
      <c r="G90" s="172">
        <f>ROUND(E90*F90,2)</f>
        <v>0</v>
      </c>
      <c r="H90" s="173"/>
      <c r="I90" s="172">
        <f>ROUND(E90*H90,2)</f>
        <v>0</v>
      </c>
      <c r="J90" s="173"/>
      <c r="K90" s="172">
        <f>ROUND(E90*J90,2)</f>
        <v>0</v>
      </c>
      <c r="L90" s="172">
        <v>21</v>
      </c>
      <c r="M90" s="172">
        <f>G90*(1+L90/100)</f>
        <v>0</v>
      </c>
      <c r="N90" s="172">
        <v>5.0000000000000001E-4</v>
      </c>
      <c r="O90" s="174">
        <f>ROUND(E90*N90,2)</f>
        <v>0.08</v>
      </c>
      <c r="P90" s="159">
        <v>0</v>
      </c>
      <c r="Q90" s="159">
        <f>ROUND(E90*P90,2)</f>
        <v>0</v>
      </c>
      <c r="R90" s="159"/>
      <c r="S90" s="159" t="s">
        <v>217</v>
      </c>
      <c r="T90" s="159" t="s">
        <v>218</v>
      </c>
      <c r="U90" s="159">
        <v>9.4E-2</v>
      </c>
      <c r="V90" s="159">
        <f>ROUND(E90*U90,2)</f>
        <v>14.92</v>
      </c>
      <c r="W90" s="159"/>
      <c r="X90" s="159" t="s">
        <v>245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246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56"/>
      <c r="B91" s="157"/>
      <c r="C91" s="192" t="s">
        <v>426</v>
      </c>
      <c r="D91" s="190"/>
      <c r="E91" s="191">
        <v>158.72999999999999</v>
      </c>
      <c r="F91" s="159"/>
      <c r="G91" s="15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49"/>
      <c r="Z91" s="149"/>
      <c r="AA91" s="149"/>
      <c r="AB91" s="149"/>
      <c r="AC91" s="149"/>
      <c r="AD91" s="149"/>
      <c r="AE91" s="149"/>
      <c r="AF91" s="149"/>
      <c r="AG91" s="149" t="s">
        <v>248</v>
      </c>
      <c r="AH91" s="149">
        <v>0</v>
      </c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68">
        <v>26</v>
      </c>
      <c r="B92" s="169" t="s">
        <v>427</v>
      </c>
      <c r="C92" s="185" t="s">
        <v>428</v>
      </c>
      <c r="D92" s="170" t="s">
        <v>369</v>
      </c>
      <c r="E92" s="171">
        <v>11.25</v>
      </c>
      <c r="F92" s="172">
        <f>H92+J92</f>
        <v>0</v>
      </c>
      <c r="G92" s="172">
        <f>ROUND(E92*F92,2)</f>
        <v>0</v>
      </c>
      <c r="H92" s="173"/>
      <c r="I92" s="172">
        <f>ROUND(E92*H92,2)</f>
        <v>0</v>
      </c>
      <c r="J92" s="173"/>
      <c r="K92" s="172">
        <f>ROUND(E92*J92,2)</f>
        <v>0</v>
      </c>
      <c r="L92" s="172">
        <v>21</v>
      </c>
      <c r="M92" s="172">
        <f>G92*(1+L92/100)</f>
        <v>0</v>
      </c>
      <c r="N92" s="172">
        <v>0</v>
      </c>
      <c r="O92" s="174">
        <f>ROUND(E92*N92,2)</f>
        <v>0</v>
      </c>
      <c r="P92" s="159">
        <v>0</v>
      </c>
      <c r="Q92" s="159">
        <f>ROUND(E92*P92,2)</f>
        <v>0</v>
      </c>
      <c r="R92" s="159"/>
      <c r="S92" s="159" t="s">
        <v>366</v>
      </c>
      <c r="T92" s="159" t="s">
        <v>218</v>
      </c>
      <c r="U92" s="159">
        <v>0</v>
      </c>
      <c r="V92" s="159">
        <f>ROUND(E92*U92,2)</f>
        <v>0</v>
      </c>
      <c r="W92" s="159"/>
      <c r="X92" s="159" t="s">
        <v>245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246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ht="22.5" outlineLevel="1" x14ac:dyDescent="0.2">
      <c r="A93" s="156"/>
      <c r="B93" s="157"/>
      <c r="C93" s="192" t="s">
        <v>429</v>
      </c>
      <c r="D93" s="190"/>
      <c r="E93" s="191">
        <v>11.25</v>
      </c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248</v>
      </c>
      <c r="AH93" s="149">
        <v>0</v>
      </c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68">
        <v>27</v>
      </c>
      <c r="B94" s="169" t="s">
        <v>430</v>
      </c>
      <c r="C94" s="185" t="s">
        <v>431</v>
      </c>
      <c r="D94" s="170" t="s">
        <v>369</v>
      </c>
      <c r="E94" s="171">
        <v>71.924999999999997</v>
      </c>
      <c r="F94" s="172">
        <f>H94+J94</f>
        <v>0</v>
      </c>
      <c r="G94" s="172">
        <f>ROUND(E94*F94,2)</f>
        <v>0</v>
      </c>
      <c r="H94" s="173"/>
      <c r="I94" s="172">
        <f>ROUND(E94*H94,2)</f>
        <v>0</v>
      </c>
      <c r="J94" s="173"/>
      <c r="K94" s="172">
        <f>ROUND(E94*J94,2)</f>
        <v>0</v>
      </c>
      <c r="L94" s="172">
        <v>21</v>
      </c>
      <c r="M94" s="172">
        <f>G94*(1+L94/100)</f>
        <v>0</v>
      </c>
      <c r="N94" s="172">
        <v>2.2000000000000001E-4</v>
      </c>
      <c r="O94" s="174">
        <f>ROUND(E94*N94,2)</f>
        <v>0.02</v>
      </c>
      <c r="P94" s="159">
        <v>0</v>
      </c>
      <c r="Q94" s="159">
        <f>ROUND(E94*P94,2)</f>
        <v>0</v>
      </c>
      <c r="R94" s="159" t="s">
        <v>278</v>
      </c>
      <c r="S94" s="159" t="s">
        <v>217</v>
      </c>
      <c r="T94" s="159" t="s">
        <v>218</v>
      </c>
      <c r="U94" s="159">
        <v>0</v>
      </c>
      <c r="V94" s="159">
        <f>ROUND(E94*U94,2)</f>
        <v>0</v>
      </c>
      <c r="W94" s="159"/>
      <c r="X94" s="159" t="s">
        <v>279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280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56"/>
      <c r="B95" s="157"/>
      <c r="C95" s="192" t="s">
        <v>432</v>
      </c>
      <c r="D95" s="190"/>
      <c r="E95" s="191">
        <v>71.924999999999997</v>
      </c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49"/>
      <c r="Z95" s="149"/>
      <c r="AA95" s="149"/>
      <c r="AB95" s="149"/>
      <c r="AC95" s="149"/>
      <c r="AD95" s="149"/>
      <c r="AE95" s="149"/>
      <c r="AF95" s="149"/>
      <c r="AG95" s="149" t="s">
        <v>248</v>
      </c>
      <c r="AH95" s="149">
        <v>0</v>
      </c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68">
        <v>28</v>
      </c>
      <c r="B96" s="169" t="s">
        <v>433</v>
      </c>
      <c r="C96" s="185" t="s">
        <v>434</v>
      </c>
      <c r="D96" s="170" t="s">
        <v>307</v>
      </c>
      <c r="E96" s="171">
        <v>19.78828</v>
      </c>
      <c r="F96" s="172">
        <f>H96+J96</f>
        <v>0</v>
      </c>
      <c r="G96" s="172">
        <f>ROUND(E96*F96,2)</f>
        <v>0</v>
      </c>
      <c r="H96" s="173"/>
      <c r="I96" s="172">
        <f>ROUND(E96*H96,2)</f>
        <v>0</v>
      </c>
      <c r="J96" s="173"/>
      <c r="K96" s="172">
        <f>ROUND(E96*J96,2)</f>
        <v>0</v>
      </c>
      <c r="L96" s="172">
        <v>21</v>
      </c>
      <c r="M96" s="172">
        <f>G96*(1+L96/100)</f>
        <v>0</v>
      </c>
      <c r="N96" s="172">
        <v>2.9999999999999997E-4</v>
      </c>
      <c r="O96" s="174">
        <f>ROUND(E96*N96,2)</f>
        <v>0.01</v>
      </c>
      <c r="P96" s="159">
        <v>0</v>
      </c>
      <c r="Q96" s="159">
        <f>ROUND(E96*P96,2)</f>
        <v>0</v>
      </c>
      <c r="R96" s="159" t="s">
        <v>278</v>
      </c>
      <c r="S96" s="159" t="s">
        <v>217</v>
      </c>
      <c r="T96" s="159" t="s">
        <v>218</v>
      </c>
      <c r="U96" s="159">
        <v>0</v>
      </c>
      <c r="V96" s="159">
        <f>ROUND(E96*U96,2)</f>
        <v>0</v>
      </c>
      <c r="W96" s="159"/>
      <c r="X96" s="159" t="s">
        <v>279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280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56"/>
      <c r="B97" s="157"/>
      <c r="C97" s="192" t="s">
        <v>435</v>
      </c>
      <c r="D97" s="190"/>
      <c r="E97" s="191">
        <v>19.78828</v>
      </c>
      <c r="F97" s="159"/>
      <c r="G97" s="15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49"/>
      <c r="Z97" s="149"/>
      <c r="AA97" s="149"/>
      <c r="AB97" s="149"/>
      <c r="AC97" s="149"/>
      <c r="AD97" s="149"/>
      <c r="AE97" s="149"/>
      <c r="AF97" s="149"/>
      <c r="AG97" s="149" t="s">
        <v>248</v>
      </c>
      <c r="AH97" s="149">
        <v>0</v>
      </c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x14ac:dyDescent="0.2">
      <c r="A98" s="162" t="s">
        <v>212</v>
      </c>
      <c r="B98" s="163" t="s">
        <v>98</v>
      </c>
      <c r="C98" s="184" t="s">
        <v>99</v>
      </c>
      <c r="D98" s="164"/>
      <c r="E98" s="165"/>
      <c r="F98" s="166"/>
      <c r="G98" s="166">
        <f>SUMIF(AG99:AG106,"&lt;&gt;NOR",G99:G106)</f>
        <v>0</v>
      </c>
      <c r="H98" s="166"/>
      <c r="I98" s="166">
        <f>SUM(I99:I106)</f>
        <v>0</v>
      </c>
      <c r="J98" s="166"/>
      <c r="K98" s="166">
        <f>SUM(K99:K106)</f>
        <v>0</v>
      </c>
      <c r="L98" s="166"/>
      <c r="M98" s="166">
        <f>SUM(M99:M106)</f>
        <v>0</v>
      </c>
      <c r="N98" s="166"/>
      <c r="O98" s="167">
        <f>SUM(O99:O106)</f>
        <v>0.05</v>
      </c>
      <c r="P98" s="161"/>
      <c r="Q98" s="161">
        <f>SUM(Q99:Q106)</f>
        <v>0</v>
      </c>
      <c r="R98" s="161"/>
      <c r="S98" s="161"/>
      <c r="T98" s="161"/>
      <c r="U98" s="161"/>
      <c r="V98" s="161">
        <f>SUM(V99:V106)</f>
        <v>54.03</v>
      </c>
      <c r="W98" s="161"/>
      <c r="X98" s="161"/>
      <c r="AG98" t="s">
        <v>213</v>
      </c>
    </row>
    <row r="99" spans="1:60" outlineLevel="1" x14ac:dyDescent="0.2">
      <c r="A99" s="168">
        <v>29</v>
      </c>
      <c r="B99" s="169" t="s">
        <v>436</v>
      </c>
      <c r="C99" s="185" t="s">
        <v>437</v>
      </c>
      <c r="D99" s="170" t="s">
        <v>369</v>
      </c>
      <c r="E99" s="171">
        <v>52.86</v>
      </c>
      <c r="F99" s="172">
        <f>H99+J99</f>
        <v>0</v>
      </c>
      <c r="G99" s="172">
        <f>ROUND(E99*F99,2)</f>
        <v>0</v>
      </c>
      <c r="H99" s="173"/>
      <c r="I99" s="172">
        <f>ROUND(E99*H99,2)</f>
        <v>0</v>
      </c>
      <c r="J99" s="173"/>
      <c r="K99" s="172">
        <f>ROUND(E99*J99,2)</f>
        <v>0</v>
      </c>
      <c r="L99" s="172">
        <v>21</v>
      </c>
      <c r="M99" s="172">
        <f>G99*(1+L99/100)</f>
        <v>0</v>
      </c>
      <c r="N99" s="172">
        <v>9.1E-4</v>
      </c>
      <c r="O99" s="174">
        <f>ROUND(E99*N99,2)</f>
        <v>0.05</v>
      </c>
      <c r="P99" s="159">
        <v>0</v>
      </c>
      <c r="Q99" s="159">
        <f>ROUND(E99*P99,2)</f>
        <v>0</v>
      </c>
      <c r="R99" s="159"/>
      <c r="S99" s="159" t="s">
        <v>217</v>
      </c>
      <c r="T99" s="159" t="s">
        <v>218</v>
      </c>
      <c r="U99" s="159">
        <v>1.0222199999999999</v>
      </c>
      <c r="V99" s="159">
        <f>ROUND(E99*U99,2)</f>
        <v>54.03</v>
      </c>
      <c r="W99" s="159"/>
      <c r="X99" s="159" t="s">
        <v>245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246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56"/>
      <c r="B100" s="157"/>
      <c r="C100" s="192" t="s">
        <v>438</v>
      </c>
      <c r="D100" s="190"/>
      <c r="E100" s="191"/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49"/>
      <c r="Z100" s="149"/>
      <c r="AA100" s="149"/>
      <c r="AB100" s="149"/>
      <c r="AC100" s="149"/>
      <c r="AD100" s="149"/>
      <c r="AE100" s="149"/>
      <c r="AF100" s="149"/>
      <c r="AG100" s="149" t="s">
        <v>248</v>
      </c>
      <c r="AH100" s="149">
        <v>0</v>
      </c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192" t="s">
        <v>439</v>
      </c>
      <c r="D101" s="190"/>
      <c r="E101" s="191">
        <v>6.8</v>
      </c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248</v>
      </c>
      <c r="AH101" s="149">
        <v>0</v>
      </c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92" t="s">
        <v>440</v>
      </c>
      <c r="D102" s="190"/>
      <c r="E102" s="191">
        <v>8.4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248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56"/>
      <c r="B103" s="157"/>
      <c r="C103" s="192" t="s">
        <v>441</v>
      </c>
      <c r="D103" s="190"/>
      <c r="E103" s="191">
        <v>14</v>
      </c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49"/>
      <c r="Z103" s="149"/>
      <c r="AA103" s="149"/>
      <c r="AB103" s="149"/>
      <c r="AC103" s="149"/>
      <c r="AD103" s="149"/>
      <c r="AE103" s="149"/>
      <c r="AF103" s="149"/>
      <c r="AG103" s="149" t="s">
        <v>248</v>
      </c>
      <c r="AH103" s="149">
        <v>0</v>
      </c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56"/>
      <c r="B104" s="157"/>
      <c r="C104" s="192" t="s">
        <v>442</v>
      </c>
      <c r="D104" s="190"/>
      <c r="E104" s="191">
        <v>10.66</v>
      </c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49"/>
      <c r="Z104" s="149"/>
      <c r="AA104" s="149"/>
      <c r="AB104" s="149"/>
      <c r="AC104" s="149"/>
      <c r="AD104" s="149"/>
      <c r="AE104" s="149"/>
      <c r="AF104" s="149"/>
      <c r="AG104" s="149" t="s">
        <v>248</v>
      </c>
      <c r="AH104" s="149">
        <v>0</v>
      </c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56"/>
      <c r="B105" s="157"/>
      <c r="C105" s="192" t="s">
        <v>443</v>
      </c>
      <c r="D105" s="190"/>
      <c r="E105" s="191">
        <v>2.8</v>
      </c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49"/>
      <c r="Z105" s="149"/>
      <c r="AA105" s="149"/>
      <c r="AB105" s="149"/>
      <c r="AC105" s="149"/>
      <c r="AD105" s="149"/>
      <c r="AE105" s="149"/>
      <c r="AF105" s="149"/>
      <c r="AG105" s="149" t="s">
        <v>248</v>
      </c>
      <c r="AH105" s="149">
        <v>0</v>
      </c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192" t="s">
        <v>444</v>
      </c>
      <c r="D106" s="190"/>
      <c r="E106" s="191">
        <v>10.199999999999999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49"/>
      <c r="Z106" s="149"/>
      <c r="AA106" s="149"/>
      <c r="AB106" s="149"/>
      <c r="AC106" s="149"/>
      <c r="AD106" s="149"/>
      <c r="AE106" s="149"/>
      <c r="AF106" s="149"/>
      <c r="AG106" s="149" t="s">
        <v>248</v>
      </c>
      <c r="AH106" s="149">
        <v>0</v>
      </c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x14ac:dyDescent="0.2">
      <c r="A107" s="162" t="s">
        <v>212</v>
      </c>
      <c r="B107" s="163" t="s">
        <v>108</v>
      </c>
      <c r="C107" s="184" t="s">
        <v>109</v>
      </c>
      <c r="D107" s="164"/>
      <c r="E107" s="165"/>
      <c r="F107" s="166"/>
      <c r="G107" s="166">
        <f>SUMIF(AG108:AG110,"&lt;&gt;NOR",G108:G110)</f>
        <v>0</v>
      </c>
      <c r="H107" s="166"/>
      <c r="I107" s="166">
        <f>SUM(I108:I110)</f>
        <v>0</v>
      </c>
      <c r="J107" s="166"/>
      <c r="K107" s="166">
        <f>SUM(K108:K110)</f>
        <v>0</v>
      </c>
      <c r="L107" s="166"/>
      <c r="M107" s="166">
        <f>SUM(M108:M110)</f>
        <v>0</v>
      </c>
      <c r="N107" s="166"/>
      <c r="O107" s="167">
        <f>SUM(O108:O110)</f>
        <v>2.78</v>
      </c>
      <c r="P107" s="161"/>
      <c r="Q107" s="161">
        <f>SUM(Q108:Q110)</f>
        <v>0</v>
      </c>
      <c r="R107" s="161"/>
      <c r="S107" s="161"/>
      <c r="T107" s="161"/>
      <c r="U107" s="161"/>
      <c r="V107" s="161">
        <f>SUM(V108:V110)</f>
        <v>3.54</v>
      </c>
      <c r="W107" s="161"/>
      <c r="X107" s="161"/>
      <c r="AG107" t="s">
        <v>213</v>
      </c>
    </row>
    <row r="108" spans="1:60" outlineLevel="1" x14ac:dyDescent="0.2">
      <c r="A108" s="168">
        <v>30</v>
      </c>
      <c r="B108" s="169" t="s">
        <v>318</v>
      </c>
      <c r="C108" s="185" t="s">
        <v>319</v>
      </c>
      <c r="D108" s="170" t="s">
        <v>244</v>
      </c>
      <c r="E108" s="171">
        <v>1.1011</v>
      </c>
      <c r="F108" s="172">
        <f>H108+J108</f>
        <v>0</v>
      </c>
      <c r="G108" s="172">
        <f>ROUND(E108*F108,2)</f>
        <v>0</v>
      </c>
      <c r="H108" s="173"/>
      <c r="I108" s="172">
        <f>ROUND(E108*H108,2)</f>
        <v>0</v>
      </c>
      <c r="J108" s="173"/>
      <c r="K108" s="172">
        <f>ROUND(E108*J108,2)</f>
        <v>0</v>
      </c>
      <c r="L108" s="172">
        <v>21</v>
      </c>
      <c r="M108" s="172">
        <f>G108*(1+L108/100)</f>
        <v>0</v>
      </c>
      <c r="N108" s="172">
        <v>2.5249999999999999</v>
      </c>
      <c r="O108" s="174">
        <f>ROUND(E108*N108,2)</f>
        <v>2.78</v>
      </c>
      <c r="P108" s="159">
        <v>0</v>
      </c>
      <c r="Q108" s="159">
        <f>ROUND(E108*P108,2)</f>
        <v>0</v>
      </c>
      <c r="R108" s="159"/>
      <c r="S108" s="159" t="s">
        <v>217</v>
      </c>
      <c r="T108" s="159" t="s">
        <v>218</v>
      </c>
      <c r="U108" s="159">
        <v>3.2130000000000001</v>
      </c>
      <c r="V108" s="159">
        <f>ROUND(E108*U108,2)</f>
        <v>3.54</v>
      </c>
      <c r="W108" s="159"/>
      <c r="X108" s="159" t="s">
        <v>245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246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253" t="s">
        <v>320</v>
      </c>
      <c r="D109" s="254"/>
      <c r="E109" s="254"/>
      <c r="F109" s="254"/>
      <c r="G109" s="254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49"/>
      <c r="Z109" s="149"/>
      <c r="AA109" s="149"/>
      <c r="AB109" s="149"/>
      <c r="AC109" s="149"/>
      <c r="AD109" s="149"/>
      <c r="AE109" s="149"/>
      <c r="AF109" s="149"/>
      <c r="AG109" s="149" t="s">
        <v>222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ht="22.5" outlineLevel="1" x14ac:dyDescent="0.2">
      <c r="A110" s="156"/>
      <c r="B110" s="157"/>
      <c r="C110" s="192" t="s">
        <v>445</v>
      </c>
      <c r="D110" s="190"/>
      <c r="E110" s="191">
        <v>1.1011</v>
      </c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49"/>
      <c r="Z110" s="149"/>
      <c r="AA110" s="149"/>
      <c r="AB110" s="149"/>
      <c r="AC110" s="149"/>
      <c r="AD110" s="149"/>
      <c r="AE110" s="149"/>
      <c r="AF110" s="149"/>
      <c r="AG110" s="149" t="s">
        <v>248</v>
      </c>
      <c r="AH110" s="149">
        <v>0</v>
      </c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x14ac:dyDescent="0.2">
      <c r="A111" s="162" t="s">
        <v>212</v>
      </c>
      <c r="B111" s="163" t="s">
        <v>124</v>
      </c>
      <c r="C111" s="184" t="s">
        <v>125</v>
      </c>
      <c r="D111" s="164"/>
      <c r="E111" s="165"/>
      <c r="F111" s="166"/>
      <c r="G111" s="166">
        <f>SUMIF(AG112:AG118,"&lt;&gt;NOR",G112:G118)</f>
        <v>0</v>
      </c>
      <c r="H111" s="166"/>
      <c r="I111" s="166">
        <f>SUM(I112:I118)</f>
        <v>0</v>
      </c>
      <c r="J111" s="166"/>
      <c r="K111" s="166">
        <f>SUM(K112:K118)</f>
        <v>0</v>
      </c>
      <c r="L111" s="166"/>
      <c r="M111" s="166">
        <f>SUM(M112:M118)</f>
        <v>0</v>
      </c>
      <c r="N111" s="166"/>
      <c r="O111" s="167">
        <f>SUM(O112:O118)</f>
        <v>0.02</v>
      </c>
      <c r="P111" s="161"/>
      <c r="Q111" s="161">
        <f>SUM(Q112:Q118)</f>
        <v>38.519999999999996</v>
      </c>
      <c r="R111" s="161"/>
      <c r="S111" s="161"/>
      <c r="T111" s="161"/>
      <c r="U111" s="161"/>
      <c r="V111" s="161">
        <f>SUM(V112:V118)</f>
        <v>147.98999999999998</v>
      </c>
      <c r="W111" s="161"/>
      <c r="X111" s="161"/>
      <c r="AG111" t="s">
        <v>213</v>
      </c>
    </row>
    <row r="112" spans="1:60" outlineLevel="1" x14ac:dyDescent="0.2">
      <c r="A112" s="168">
        <v>31</v>
      </c>
      <c r="B112" s="169" t="s">
        <v>322</v>
      </c>
      <c r="C112" s="185" t="s">
        <v>323</v>
      </c>
      <c r="D112" s="170" t="s">
        <v>244</v>
      </c>
      <c r="E112" s="171">
        <v>12.95</v>
      </c>
      <c r="F112" s="172">
        <f>H112+J112</f>
        <v>0</v>
      </c>
      <c r="G112" s="172">
        <f>ROUND(E112*F112,2)</f>
        <v>0</v>
      </c>
      <c r="H112" s="173"/>
      <c r="I112" s="172">
        <f>ROUND(E112*H112,2)</f>
        <v>0</v>
      </c>
      <c r="J112" s="173"/>
      <c r="K112" s="172">
        <f>ROUND(E112*J112,2)</f>
        <v>0</v>
      </c>
      <c r="L112" s="172">
        <v>21</v>
      </c>
      <c r="M112" s="172">
        <f>G112*(1+L112/100)</f>
        <v>0</v>
      </c>
      <c r="N112" s="172">
        <v>1.47E-3</v>
      </c>
      <c r="O112" s="174">
        <f>ROUND(E112*N112,2)</f>
        <v>0.02</v>
      </c>
      <c r="P112" s="159">
        <v>2.4</v>
      </c>
      <c r="Q112" s="159">
        <f>ROUND(E112*P112,2)</f>
        <v>31.08</v>
      </c>
      <c r="R112" s="159"/>
      <c r="S112" s="159" t="s">
        <v>217</v>
      </c>
      <c r="T112" s="159" t="s">
        <v>218</v>
      </c>
      <c r="U112" s="159">
        <v>8.5</v>
      </c>
      <c r="V112" s="159">
        <f>ROUND(E112*U112,2)</f>
        <v>110.08</v>
      </c>
      <c r="W112" s="159"/>
      <c r="X112" s="159" t="s">
        <v>245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246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192" t="s">
        <v>446</v>
      </c>
      <c r="D113" s="190"/>
      <c r="E113" s="191">
        <v>12.95</v>
      </c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248</v>
      </c>
      <c r="AH113" s="149">
        <v>0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68">
        <v>32</v>
      </c>
      <c r="B114" s="169" t="s">
        <v>447</v>
      </c>
      <c r="C114" s="185" t="s">
        <v>448</v>
      </c>
      <c r="D114" s="170" t="s">
        <v>449</v>
      </c>
      <c r="E114" s="171">
        <v>1</v>
      </c>
      <c r="F114" s="172">
        <f>H114+J114</f>
        <v>0</v>
      </c>
      <c r="G114" s="172">
        <f>ROUND(E114*F114,2)</f>
        <v>0</v>
      </c>
      <c r="H114" s="173"/>
      <c r="I114" s="172">
        <f>ROUND(E114*H114,2)</f>
        <v>0</v>
      </c>
      <c r="J114" s="173"/>
      <c r="K114" s="172">
        <f>ROUND(E114*J114,2)</f>
        <v>0</v>
      </c>
      <c r="L114" s="172">
        <v>21</v>
      </c>
      <c r="M114" s="172">
        <f>G114*(1+L114/100)</f>
        <v>0</v>
      </c>
      <c r="N114" s="172">
        <v>1.33E-3</v>
      </c>
      <c r="O114" s="174">
        <f>ROUND(E114*N114,2)</f>
        <v>0</v>
      </c>
      <c r="P114" s="159">
        <v>0.13900000000000001</v>
      </c>
      <c r="Q114" s="159">
        <f>ROUND(E114*P114,2)</f>
        <v>0.14000000000000001</v>
      </c>
      <c r="R114" s="159"/>
      <c r="S114" s="159" t="s">
        <v>217</v>
      </c>
      <c r="T114" s="159" t="s">
        <v>218</v>
      </c>
      <c r="U114" s="159">
        <v>5.9260000000000002</v>
      </c>
      <c r="V114" s="159">
        <f>ROUND(E114*U114,2)</f>
        <v>5.93</v>
      </c>
      <c r="W114" s="159"/>
      <c r="X114" s="159" t="s">
        <v>245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246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253" t="s">
        <v>450</v>
      </c>
      <c r="D115" s="254"/>
      <c r="E115" s="254"/>
      <c r="F115" s="254"/>
      <c r="G115" s="254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222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56"/>
      <c r="B116" s="157"/>
      <c r="C116" s="192" t="s">
        <v>451</v>
      </c>
      <c r="D116" s="190"/>
      <c r="E116" s="191">
        <v>1</v>
      </c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49"/>
      <c r="Z116" s="149"/>
      <c r="AA116" s="149"/>
      <c r="AB116" s="149"/>
      <c r="AC116" s="149"/>
      <c r="AD116" s="149"/>
      <c r="AE116" s="149"/>
      <c r="AF116" s="149"/>
      <c r="AG116" s="149" t="s">
        <v>248</v>
      </c>
      <c r="AH116" s="149">
        <v>0</v>
      </c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68">
        <v>33</v>
      </c>
      <c r="B117" s="169" t="s">
        <v>452</v>
      </c>
      <c r="C117" s="185" t="s">
        <v>453</v>
      </c>
      <c r="D117" s="170" t="s">
        <v>307</v>
      </c>
      <c r="E117" s="171">
        <v>82</v>
      </c>
      <c r="F117" s="172">
        <f>H117+J117</f>
        <v>0</v>
      </c>
      <c r="G117" s="172">
        <f>ROUND(E117*F117,2)</f>
        <v>0</v>
      </c>
      <c r="H117" s="173"/>
      <c r="I117" s="172">
        <f>ROUND(E117*H117,2)</f>
        <v>0</v>
      </c>
      <c r="J117" s="173"/>
      <c r="K117" s="172">
        <f>ROUND(E117*J117,2)</f>
        <v>0</v>
      </c>
      <c r="L117" s="172">
        <v>21</v>
      </c>
      <c r="M117" s="172">
        <f>G117*(1+L117/100)</f>
        <v>0</v>
      </c>
      <c r="N117" s="172">
        <v>0</v>
      </c>
      <c r="O117" s="174">
        <f>ROUND(E117*N117,2)</f>
        <v>0</v>
      </c>
      <c r="P117" s="159">
        <v>8.8999999999999996E-2</v>
      </c>
      <c r="Q117" s="159">
        <f>ROUND(E117*P117,2)</f>
        <v>7.3</v>
      </c>
      <c r="R117" s="159"/>
      <c r="S117" s="159" t="s">
        <v>217</v>
      </c>
      <c r="T117" s="159" t="s">
        <v>218</v>
      </c>
      <c r="U117" s="159">
        <v>0.39</v>
      </c>
      <c r="V117" s="159">
        <f>ROUND(E117*U117,2)</f>
        <v>31.98</v>
      </c>
      <c r="W117" s="159"/>
      <c r="X117" s="159" t="s">
        <v>245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246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92" t="s">
        <v>454</v>
      </c>
      <c r="D118" s="190"/>
      <c r="E118" s="191">
        <v>82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248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x14ac:dyDescent="0.2">
      <c r="A119" s="162" t="s">
        <v>212</v>
      </c>
      <c r="B119" s="163" t="s">
        <v>126</v>
      </c>
      <c r="C119" s="184" t="s">
        <v>127</v>
      </c>
      <c r="D119" s="164"/>
      <c r="E119" s="165"/>
      <c r="F119" s="166"/>
      <c r="G119" s="166">
        <f>SUMIF(AG120:AG120,"&lt;&gt;NOR",G120:G120)</f>
        <v>0</v>
      </c>
      <c r="H119" s="166"/>
      <c r="I119" s="166">
        <f>SUM(I120:I120)</f>
        <v>0</v>
      </c>
      <c r="J119" s="166"/>
      <c r="K119" s="166">
        <f>SUM(K120:K120)</f>
        <v>0</v>
      </c>
      <c r="L119" s="166"/>
      <c r="M119" s="166">
        <f>SUM(M120:M120)</f>
        <v>0</v>
      </c>
      <c r="N119" s="166"/>
      <c r="O119" s="167">
        <f>SUM(O120:O120)</f>
        <v>0</v>
      </c>
      <c r="P119" s="161"/>
      <c r="Q119" s="161">
        <f>SUM(Q120:Q120)</f>
        <v>0</v>
      </c>
      <c r="R119" s="161"/>
      <c r="S119" s="161"/>
      <c r="T119" s="161"/>
      <c r="U119" s="161"/>
      <c r="V119" s="161">
        <f>SUM(V120:V120)</f>
        <v>1049.99</v>
      </c>
      <c r="W119" s="161"/>
      <c r="X119" s="161"/>
      <c r="AG119" t="s">
        <v>213</v>
      </c>
    </row>
    <row r="120" spans="1:60" outlineLevel="1" x14ac:dyDescent="0.2">
      <c r="A120" s="176">
        <v>34</v>
      </c>
      <c r="B120" s="177" t="s">
        <v>327</v>
      </c>
      <c r="C120" s="186" t="s">
        <v>328</v>
      </c>
      <c r="D120" s="178" t="s">
        <v>274</v>
      </c>
      <c r="E120" s="179">
        <v>1118.7934299999999</v>
      </c>
      <c r="F120" s="180">
        <f>H120+J120</f>
        <v>0</v>
      </c>
      <c r="G120" s="180">
        <f>ROUND(E120*F120,2)</f>
        <v>0</v>
      </c>
      <c r="H120" s="181"/>
      <c r="I120" s="180">
        <f>ROUND(E120*H120,2)</f>
        <v>0</v>
      </c>
      <c r="J120" s="181"/>
      <c r="K120" s="180">
        <f>ROUND(E120*J120,2)</f>
        <v>0</v>
      </c>
      <c r="L120" s="180">
        <v>21</v>
      </c>
      <c r="M120" s="180">
        <f>G120*(1+L120/100)</f>
        <v>0</v>
      </c>
      <c r="N120" s="180">
        <v>0</v>
      </c>
      <c r="O120" s="182">
        <f>ROUND(E120*N120,2)</f>
        <v>0</v>
      </c>
      <c r="P120" s="159">
        <v>0</v>
      </c>
      <c r="Q120" s="159">
        <f>ROUND(E120*P120,2)</f>
        <v>0</v>
      </c>
      <c r="R120" s="159"/>
      <c r="S120" s="159" t="s">
        <v>217</v>
      </c>
      <c r="T120" s="159" t="s">
        <v>218</v>
      </c>
      <c r="U120" s="159">
        <v>0.9385</v>
      </c>
      <c r="V120" s="159">
        <f>ROUND(E120*U120,2)</f>
        <v>1049.99</v>
      </c>
      <c r="W120" s="159"/>
      <c r="X120" s="159" t="s">
        <v>329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330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x14ac:dyDescent="0.2">
      <c r="A121" s="162" t="s">
        <v>212</v>
      </c>
      <c r="B121" s="163" t="s">
        <v>181</v>
      </c>
      <c r="C121" s="184" t="s">
        <v>182</v>
      </c>
      <c r="D121" s="164"/>
      <c r="E121" s="165"/>
      <c r="F121" s="166"/>
      <c r="G121" s="166">
        <f>SUMIF(AG122:AG126,"&lt;&gt;NOR",G122:G126)</f>
        <v>0</v>
      </c>
      <c r="H121" s="166"/>
      <c r="I121" s="166">
        <f>SUM(I122:I126)</f>
        <v>0</v>
      </c>
      <c r="J121" s="166"/>
      <c r="K121" s="166">
        <f>SUM(K122:K126)</f>
        <v>0</v>
      </c>
      <c r="L121" s="166"/>
      <c r="M121" s="166">
        <f>SUM(M122:M126)</f>
        <v>0</v>
      </c>
      <c r="N121" s="166"/>
      <c r="O121" s="167">
        <f>SUM(O122:O126)</f>
        <v>0</v>
      </c>
      <c r="P121" s="161"/>
      <c r="Q121" s="161">
        <f>SUM(Q122:Q126)</f>
        <v>0</v>
      </c>
      <c r="R121" s="161"/>
      <c r="S121" s="161"/>
      <c r="T121" s="161"/>
      <c r="U121" s="161"/>
      <c r="V121" s="161">
        <f>SUM(V122:V126)</f>
        <v>55.150000000000006</v>
      </c>
      <c r="W121" s="161"/>
      <c r="X121" s="161"/>
      <c r="AG121" t="s">
        <v>213</v>
      </c>
    </row>
    <row r="122" spans="1:60" outlineLevel="1" x14ac:dyDescent="0.2">
      <c r="A122" s="168">
        <v>35</v>
      </c>
      <c r="B122" s="169" t="s">
        <v>331</v>
      </c>
      <c r="C122" s="185" t="s">
        <v>332</v>
      </c>
      <c r="D122" s="170" t="s">
        <v>274</v>
      </c>
      <c r="E122" s="171">
        <v>38.517000000000003</v>
      </c>
      <c r="F122" s="172">
        <f>H122+J122</f>
        <v>0</v>
      </c>
      <c r="G122" s="172">
        <f>ROUND(E122*F122,2)</f>
        <v>0</v>
      </c>
      <c r="H122" s="173"/>
      <c r="I122" s="172">
        <f>ROUND(E122*H122,2)</f>
        <v>0</v>
      </c>
      <c r="J122" s="173"/>
      <c r="K122" s="172">
        <f>ROUND(E122*J122,2)</f>
        <v>0</v>
      </c>
      <c r="L122" s="172">
        <v>21</v>
      </c>
      <c r="M122" s="172">
        <f>G122*(1+L122/100)</f>
        <v>0</v>
      </c>
      <c r="N122" s="172">
        <v>0</v>
      </c>
      <c r="O122" s="174">
        <f>ROUND(E122*N122,2)</f>
        <v>0</v>
      </c>
      <c r="P122" s="159">
        <v>0</v>
      </c>
      <c r="Q122" s="159">
        <f>ROUND(E122*P122,2)</f>
        <v>0</v>
      </c>
      <c r="R122" s="159"/>
      <c r="S122" s="159" t="s">
        <v>217</v>
      </c>
      <c r="T122" s="159" t="s">
        <v>218</v>
      </c>
      <c r="U122" s="159">
        <v>0.49</v>
      </c>
      <c r="V122" s="159">
        <f>ROUND(E122*U122,2)</f>
        <v>18.87</v>
      </c>
      <c r="W122" s="159"/>
      <c r="X122" s="159" t="s">
        <v>333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334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253" t="s">
        <v>335</v>
      </c>
      <c r="D123" s="254"/>
      <c r="E123" s="254"/>
      <c r="F123" s="254"/>
      <c r="G123" s="254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222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76">
        <v>36</v>
      </c>
      <c r="B124" s="177" t="s">
        <v>336</v>
      </c>
      <c r="C124" s="186" t="s">
        <v>455</v>
      </c>
      <c r="D124" s="178" t="s">
        <v>274</v>
      </c>
      <c r="E124" s="179">
        <v>539.23800000000006</v>
      </c>
      <c r="F124" s="180">
        <f>H124+J124</f>
        <v>0</v>
      </c>
      <c r="G124" s="180">
        <f>ROUND(E124*F124,2)</f>
        <v>0</v>
      </c>
      <c r="H124" s="181"/>
      <c r="I124" s="180">
        <f>ROUND(E124*H124,2)</f>
        <v>0</v>
      </c>
      <c r="J124" s="181"/>
      <c r="K124" s="180">
        <f>ROUND(E124*J124,2)</f>
        <v>0</v>
      </c>
      <c r="L124" s="180">
        <v>21</v>
      </c>
      <c r="M124" s="180">
        <f>G124*(1+L124/100)</f>
        <v>0</v>
      </c>
      <c r="N124" s="180">
        <v>0</v>
      </c>
      <c r="O124" s="182">
        <f>ROUND(E124*N124,2)</f>
        <v>0</v>
      </c>
      <c r="P124" s="159">
        <v>0</v>
      </c>
      <c r="Q124" s="159">
        <f>ROUND(E124*P124,2)</f>
        <v>0</v>
      </c>
      <c r="R124" s="159"/>
      <c r="S124" s="159" t="s">
        <v>217</v>
      </c>
      <c r="T124" s="159" t="s">
        <v>218</v>
      </c>
      <c r="U124" s="159">
        <v>0</v>
      </c>
      <c r="V124" s="159">
        <f>ROUND(E124*U124,2)</f>
        <v>0</v>
      </c>
      <c r="W124" s="159"/>
      <c r="X124" s="159" t="s">
        <v>333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334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76">
        <v>37</v>
      </c>
      <c r="B125" s="177" t="s">
        <v>338</v>
      </c>
      <c r="C125" s="186" t="s">
        <v>339</v>
      </c>
      <c r="D125" s="178" t="s">
        <v>274</v>
      </c>
      <c r="E125" s="179">
        <v>38.517000000000003</v>
      </c>
      <c r="F125" s="180">
        <f>H125+J125</f>
        <v>0</v>
      </c>
      <c r="G125" s="180">
        <f>ROUND(E125*F125,2)</f>
        <v>0</v>
      </c>
      <c r="H125" s="181"/>
      <c r="I125" s="180">
        <f>ROUND(E125*H125,2)</f>
        <v>0</v>
      </c>
      <c r="J125" s="181"/>
      <c r="K125" s="180">
        <f>ROUND(E125*J125,2)</f>
        <v>0</v>
      </c>
      <c r="L125" s="180">
        <v>21</v>
      </c>
      <c r="M125" s="180">
        <f>G125*(1+L125/100)</f>
        <v>0</v>
      </c>
      <c r="N125" s="180">
        <v>0</v>
      </c>
      <c r="O125" s="182">
        <f>ROUND(E125*N125,2)</f>
        <v>0</v>
      </c>
      <c r="P125" s="159">
        <v>0</v>
      </c>
      <c r="Q125" s="159">
        <f>ROUND(E125*P125,2)</f>
        <v>0</v>
      </c>
      <c r="R125" s="159"/>
      <c r="S125" s="159" t="s">
        <v>217</v>
      </c>
      <c r="T125" s="159" t="s">
        <v>218</v>
      </c>
      <c r="U125" s="159">
        <v>0.94199999999999995</v>
      </c>
      <c r="V125" s="159">
        <f>ROUND(E125*U125,2)</f>
        <v>36.28</v>
      </c>
      <c r="W125" s="159"/>
      <c r="X125" s="159" t="s">
        <v>333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334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68">
        <v>38</v>
      </c>
      <c r="B126" s="169" t="s">
        <v>340</v>
      </c>
      <c r="C126" s="185" t="s">
        <v>341</v>
      </c>
      <c r="D126" s="170" t="s">
        <v>274</v>
      </c>
      <c r="E126" s="171">
        <v>38.517000000000003</v>
      </c>
      <c r="F126" s="172">
        <f>H126+J126</f>
        <v>0</v>
      </c>
      <c r="G126" s="172">
        <f>ROUND(E126*F126,2)</f>
        <v>0</v>
      </c>
      <c r="H126" s="173"/>
      <c r="I126" s="172">
        <f>ROUND(E126*H126,2)</f>
        <v>0</v>
      </c>
      <c r="J126" s="173"/>
      <c r="K126" s="172">
        <f>ROUND(E126*J126,2)</f>
        <v>0</v>
      </c>
      <c r="L126" s="172">
        <v>21</v>
      </c>
      <c r="M126" s="172">
        <f>G126*(1+L126/100)</f>
        <v>0</v>
      </c>
      <c r="N126" s="172">
        <v>0</v>
      </c>
      <c r="O126" s="174">
        <f>ROUND(E126*N126,2)</f>
        <v>0</v>
      </c>
      <c r="P126" s="159">
        <v>0</v>
      </c>
      <c r="Q126" s="159">
        <f>ROUND(E126*P126,2)</f>
        <v>0</v>
      </c>
      <c r="R126" s="159"/>
      <c r="S126" s="159" t="s">
        <v>217</v>
      </c>
      <c r="T126" s="159" t="s">
        <v>218</v>
      </c>
      <c r="U126" s="159">
        <v>0</v>
      </c>
      <c r="V126" s="159">
        <f>ROUND(E126*U126,2)</f>
        <v>0</v>
      </c>
      <c r="W126" s="159"/>
      <c r="X126" s="159" t="s">
        <v>333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334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x14ac:dyDescent="0.2">
      <c r="A127" s="3"/>
      <c r="B127" s="4"/>
      <c r="C127" s="187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AE127">
        <v>15</v>
      </c>
      <c r="AF127">
        <v>21</v>
      </c>
      <c r="AG127" t="s">
        <v>199</v>
      </c>
    </row>
    <row r="128" spans="1:60" x14ac:dyDescent="0.2">
      <c r="A128" s="152"/>
      <c r="B128" s="153" t="s">
        <v>31</v>
      </c>
      <c r="C128" s="188"/>
      <c r="D128" s="154"/>
      <c r="E128" s="155"/>
      <c r="F128" s="155"/>
      <c r="G128" s="183">
        <f>G8+G41+G98+G107+G111+G119+G121</f>
        <v>0</v>
      </c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AE128">
        <f>SUMIF(L7:L126,AE127,G7:G126)</f>
        <v>0</v>
      </c>
      <c r="AF128">
        <f>SUMIF(L7:L126,AF127,G7:G126)</f>
        <v>0</v>
      </c>
      <c r="AG128" t="s">
        <v>237</v>
      </c>
    </row>
    <row r="129" spans="1:33" x14ac:dyDescent="0.2">
      <c r="A129" s="3"/>
      <c r="B129" s="4"/>
      <c r="C129" s="187"/>
      <c r="D129" s="6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</row>
    <row r="130" spans="1:33" x14ac:dyDescent="0.2">
      <c r="A130" s="3"/>
      <c r="B130" s="4"/>
      <c r="C130" s="187"/>
      <c r="D130" s="6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</row>
    <row r="131" spans="1:33" x14ac:dyDescent="0.2">
      <c r="A131" s="262" t="s">
        <v>238</v>
      </c>
      <c r="B131" s="262"/>
      <c r="C131" s="263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</row>
    <row r="132" spans="1:33" x14ac:dyDescent="0.2">
      <c r="A132" s="264"/>
      <c r="B132" s="265"/>
      <c r="C132" s="266"/>
      <c r="D132" s="265"/>
      <c r="E132" s="265"/>
      <c r="F132" s="265"/>
      <c r="G132" s="267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G132" t="s">
        <v>239</v>
      </c>
    </row>
    <row r="133" spans="1:33" x14ac:dyDescent="0.2">
      <c r="A133" s="268"/>
      <c r="B133" s="269"/>
      <c r="C133" s="270"/>
      <c r="D133" s="269"/>
      <c r="E133" s="269"/>
      <c r="F133" s="269"/>
      <c r="G133" s="271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</row>
    <row r="134" spans="1:33" x14ac:dyDescent="0.2">
      <c r="A134" s="268"/>
      <c r="B134" s="269"/>
      <c r="C134" s="270"/>
      <c r="D134" s="269"/>
      <c r="E134" s="269"/>
      <c r="F134" s="269"/>
      <c r="G134" s="271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</row>
    <row r="135" spans="1:33" x14ac:dyDescent="0.2">
      <c r="A135" s="268"/>
      <c r="B135" s="269"/>
      <c r="C135" s="270"/>
      <c r="D135" s="269"/>
      <c r="E135" s="269"/>
      <c r="F135" s="269"/>
      <c r="G135" s="271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</row>
    <row r="136" spans="1:33" x14ac:dyDescent="0.2">
      <c r="A136" s="272"/>
      <c r="B136" s="273"/>
      <c r="C136" s="274"/>
      <c r="D136" s="273"/>
      <c r="E136" s="273"/>
      <c r="F136" s="273"/>
      <c r="G136" s="275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</row>
    <row r="137" spans="1:33" x14ac:dyDescent="0.2">
      <c r="A137" s="3"/>
      <c r="B137" s="4"/>
      <c r="C137" s="187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</row>
    <row r="138" spans="1:33" x14ac:dyDescent="0.2">
      <c r="C138" s="189"/>
      <c r="D138" s="10"/>
      <c r="AG138" t="s">
        <v>241</v>
      </c>
    </row>
    <row r="139" spans="1:33" x14ac:dyDescent="0.2">
      <c r="D139" s="10"/>
    </row>
    <row r="140" spans="1:33" x14ac:dyDescent="0.2">
      <c r="D140" s="10"/>
    </row>
    <row r="141" spans="1:33" x14ac:dyDescent="0.2">
      <c r="D141" s="10"/>
    </row>
    <row r="142" spans="1:33" x14ac:dyDescent="0.2">
      <c r="D142" s="10"/>
    </row>
    <row r="143" spans="1:33" x14ac:dyDescent="0.2">
      <c r="D143" s="10"/>
    </row>
    <row r="144" spans="1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0">
    <mergeCell ref="A132:G136"/>
    <mergeCell ref="C20:G20"/>
    <mergeCell ref="C109:G109"/>
    <mergeCell ref="C115:G115"/>
    <mergeCell ref="C123:G123"/>
    <mergeCell ref="A1:G1"/>
    <mergeCell ref="C2:G2"/>
    <mergeCell ref="C3:G3"/>
    <mergeCell ref="C4:G4"/>
    <mergeCell ref="A131:C13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54</v>
      </c>
      <c r="C3" s="256" t="s">
        <v>55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60</v>
      </c>
      <c r="C4" s="259" t="s">
        <v>61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94</v>
      </c>
      <c r="C8" s="184" t="s">
        <v>95</v>
      </c>
      <c r="D8" s="164"/>
      <c r="E8" s="165"/>
      <c r="F8" s="166"/>
      <c r="G8" s="166">
        <f>SUMIF(AG9:AG49,"&lt;&gt;NOR",G9:G49)</f>
        <v>0</v>
      </c>
      <c r="H8" s="166"/>
      <c r="I8" s="166">
        <f>SUM(I9:I49)</f>
        <v>0</v>
      </c>
      <c r="J8" s="166"/>
      <c r="K8" s="166">
        <f>SUM(K9:K49)</f>
        <v>0</v>
      </c>
      <c r="L8" s="166"/>
      <c r="M8" s="166">
        <f>SUM(M9:M49)</f>
        <v>0</v>
      </c>
      <c r="N8" s="166"/>
      <c r="O8" s="167">
        <f>SUM(O9:O49)</f>
        <v>720.66</v>
      </c>
      <c r="P8" s="161"/>
      <c r="Q8" s="161">
        <f>SUM(Q9:Q49)</f>
        <v>0</v>
      </c>
      <c r="R8" s="161"/>
      <c r="S8" s="161"/>
      <c r="T8" s="161"/>
      <c r="U8" s="161"/>
      <c r="V8" s="161">
        <f>SUM(V9:V49)</f>
        <v>408.1</v>
      </c>
      <c r="W8" s="161"/>
      <c r="X8" s="161"/>
      <c r="AG8" t="s">
        <v>213</v>
      </c>
    </row>
    <row r="9" spans="1:60" outlineLevel="1" x14ac:dyDescent="0.2">
      <c r="A9" s="168">
        <v>1</v>
      </c>
      <c r="B9" s="169" t="s">
        <v>456</v>
      </c>
      <c r="C9" s="185" t="s">
        <v>457</v>
      </c>
      <c r="D9" s="170" t="s">
        <v>244</v>
      </c>
      <c r="E9" s="171">
        <v>72.72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4">
        <f>ROUND(E9*N9,2)</f>
        <v>0</v>
      </c>
      <c r="P9" s="159">
        <v>0</v>
      </c>
      <c r="Q9" s="159">
        <f>ROUND(E9*P9,2)</f>
        <v>0</v>
      </c>
      <c r="R9" s="159"/>
      <c r="S9" s="159" t="s">
        <v>217</v>
      </c>
      <c r="T9" s="159" t="s">
        <v>218</v>
      </c>
      <c r="U9" s="159">
        <v>0.26666000000000001</v>
      </c>
      <c r="V9" s="159">
        <f>ROUND(E9*U9,2)</f>
        <v>19.39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92" t="s">
        <v>458</v>
      </c>
      <c r="D10" s="190"/>
      <c r="E10" s="191">
        <v>31.89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248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92" t="s">
        <v>459</v>
      </c>
      <c r="D11" s="190"/>
      <c r="E11" s="191">
        <v>29.22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248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92" t="s">
        <v>460</v>
      </c>
      <c r="D12" s="190"/>
      <c r="E12" s="191">
        <v>11.61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248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68">
        <v>2</v>
      </c>
      <c r="B13" s="169" t="s">
        <v>461</v>
      </c>
      <c r="C13" s="185" t="s">
        <v>462</v>
      </c>
      <c r="D13" s="170" t="s">
        <v>244</v>
      </c>
      <c r="E13" s="171">
        <v>75.951999999999998</v>
      </c>
      <c r="F13" s="172">
        <f>H13+J13</f>
        <v>0</v>
      </c>
      <c r="G13" s="172">
        <f>ROUND(E13*F13,2)</f>
        <v>0</v>
      </c>
      <c r="H13" s="173"/>
      <c r="I13" s="172">
        <f>ROUND(E13*H13,2)</f>
        <v>0</v>
      </c>
      <c r="J13" s="173"/>
      <c r="K13" s="172">
        <f>ROUND(E13*J13,2)</f>
        <v>0</v>
      </c>
      <c r="L13" s="172">
        <v>21</v>
      </c>
      <c r="M13" s="172">
        <f>G13*(1+L13/100)</f>
        <v>0</v>
      </c>
      <c r="N13" s="172">
        <v>0</v>
      </c>
      <c r="O13" s="174">
        <f>ROUND(E13*N13,2)</f>
        <v>0</v>
      </c>
      <c r="P13" s="159">
        <v>0</v>
      </c>
      <c r="Q13" s="159">
        <f>ROUND(E13*P13,2)</f>
        <v>0</v>
      </c>
      <c r="R13" s="159"/>
      <c r="S13" s="159" t="s">
        <v>217</v>
      </c>
      <c r="T13" s="159" t="s">
        <v>218</v>
      </c>
      <c r="U13" s="159">
        <v>0.12</v>
      </c>
      <c r="V13" s="159">
        <f>ROUND(E13*U13,2)</f>
        <v>9.11</v>
      </c>
      <c r="W13" s="159"/>
      <c r="X13" s="159" t="s">
        <v>245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246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56"/>
      <c r="B14" s="157"/>
      <c r="C14" s="192" t="s">
        <v>463</v>
      </c>
      <c r="D14" s="190"/>
      <c r="E14" s="191">
        <v>75.95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248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76">
        <v>3</v>
      </c>
      <c r="B15" s="177" t="s">
        <v>464</v>
      </c>
      <c r="C15" s="186" t="s">
        <v>465</v>
      </c>
      <c r="D15" s="178" t="s">
        <v>244</v>
      </c>
      <c r="E15" s="179">
        <v>75.951999999999998</v>
      </c>
      <c r="F15" s="180">
        <f>H15+J15</f>
        <v>0</v>
      </c>
      <c r="G15" s="180">
        <f>ROUND(E15*F15,2)</f>
        <v>0</v>
      </c>
      <c r="H15" s="181"/>
      <c r="I15" s="180">
        <f>ROUND(E15*H15,2)</f>
        <v>0</v>
      </c>
      <c r="J15" s="181"/>
      <c r="K15" s="180">
        <f>ROUND(E15*J15,2)</f>
        <v>0</v>
      </c>
      <c r="L15" s="180">
        <v>21</v>
      </c>
      <c r="M15" s="180">
        <f>G15*(1+L15/100)</f>
        <v>0</v>
      </c>
      <c r="N15" s="180">
        <v>0</v>
      </c>
      <c r="O15" s="182">
        <f>ROUND(E15*N15,2)</f>
        <v>0</v>
      </c>
      <c r="P15" s="159">
        <v>0</v>
      </c>
      <c r="Q15" s="159">
        <f>ROUND(E15*P15,2)</f>
        <v>0</v>
      </c>
      <c r="R15" s="159"/>
      <c r="S15" s="159" t="s">
        <v>217</v>
      </c>
      <c r="T15" s="159" t="s">
        <v>218</v>
      </c>
      <c r="U15" s="159">
        <v>4.3099999999999999E-2</v>
      </c>
      <c r="V15" s="159">
        <f>ROUND(E15*U15,2)</f>
        <v>3.27</v>
      </c>
      <c r="W15" s="159"/>
      <c r="X15" s="159" t="s">
        <v>245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246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68">
        <v>4</v>
      </c>
      <c r="B16" s="169" t="s">
        <v>464</v>
      </c>
      <c r="C16" s="185" t="s">
        <v>465</v>
      </c>
      <c r="D16" s="170" t="s">
        <v>244</v>
      </c>
      <c r="E16" s="171">
        <v>72.72</v>
      </c>
      <c r="F16" s="172">
        <f>H16+J16</f>
        <v>0</v>
      </c>
      <c r="G16" s="172">
        <f>ROUND(E16*F16,2)</f>
        <v>0</v>
      </c>
      <c r="H16" s="173"/>
      <c r="I16" s="172">
        <f>ROUND(E16*H16,2)</f>
        <v>0</v>
      </c>
      <c r="J16" s="173"/>
      <c r="K16" s="172">
        <f>ROUND(E16*J16,2)</f>
        <v>0</v>
      </c>
      <c r="L16" s="172">
        <v>21</v>
      </c>
      <c r="M16" s="172">
        <f>G16*(1+L16/100)</f>
        <v>0</v>
      </c>
      <c r="N16" s="172">
        <v>0</v>
      </c>
      <c r="O16" s="174">
        <f>ROUND(E16*N16,2)</f>
        <v>0</v>
      </c>
      <c r="P16" s="159">
        <v>0</v>
      </c>
      <c r="Q16" s="159">
        <f>ROUND(E16*P16,2)</f>
        <v>0</v>
      </c>
      <c r="R16" s="159"/>
      <c r="S16" s="159" t="s">
        <v>217</v>
      </c>
      <c r="T16" s="159" t="s">
        <v>218</v>
      </c>
      <c r="U16" s="159">
        <v>4.3099999999999999E-2</v>
      </c>
      <c r="V16" s="159">
        <f>ROUND(E16*U16,2)</f>
        <v>3.13</v>
      </c>
      <c r="W16" s="159"/>
      <c r="X16" s="159" t="s">
        <v>245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246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92" t="s">
        <v>466</v>
      </c>
      <c r="D17" s="190"/>
      <c r="E17" s="191">
        <v>72.72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248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76">
        <v>5</v>
      </c>
      <c r="B18" s="177" t="s">
        <v>348</v>
      </c>
      <c r="C18" s="186" t="s">
        <v>349</v>
      </c>
      <c r="D18" s="178" t="s">
        <v>244</v>
      </c>
      <c r="E18" s="179">
        <v>75.951999999999998</v>
      </c>
      <c r="F18" s="180">
        <f>H18+J18</f>
        <v>0</v>
      </c>
      <c r="G18" s="180">
        <f>ROUND(E18*F18,2)</f>
        <v>0</v>
      </c>
      <c r="H18" s="181"/>
      <c r="I18" s="180">
        <f>ROUND(E18*H18,2)</f>
        <v>0</v>
      </c>
      <c r="J18" s="181"/>
      <c r="K18" s="180">
        <f>ROUND(E18*J18,2)</f>
        <v>0</v>
      </c>
      <c r="L18" s="180">
        <v>21</v>
      </c>
      <c r="M18" s="180">
        <f>G18*(1+L18/100)</f>
        <v>0</v>
      </c>
      <c r="N18" s="180">
        <v>0</v>
      </c>
      <c r="O18" s="182">
        <f>ROUND(E18*N18,2)</f>
        <v>0</v>
      </c>
      <c r="P18" s="159">
        <v>0</v>
      </c>
      <c r="Q18" s="159">
        <f>ROUND(E18*P18,2)</f>
        <v>0</v>
      </c>
      <c r="R18" s="159"/>
      <c r="S18" s="159" t="s">
        <v>217</v>
      </c>
      <c r="T18" s="159" t="s">
        <v>218</v>
      </c>
      <c r="U18" s="159">
        <v>0.34499999999999997</v>
      </c>
      <c r="V18" s="159">
        <f>ROUND(E18*U18,2)</f>
        <v>26.2</v>
      </c>
      <c r="W18" s="159"/>
      <c r="X18" s="159" t="s">
        <v>245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246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22.5" outlineLevel="1" x14ac:dyDescent="0.2">
      <c r="A19" s="176">
        <v>6</v>
      </c>
      <c r="B19" s="177" t="s">
        <v>253</v>
      </c>
      <c r="C19" s="186" t="s">
        <v>254</v>
      </c>
      <c r="D19" s="178" t="s">
        <v>244</v>
      </c>
      <c r="E19" s="179">
        <v>75.951999999999998</v>
      </c>
      <c r="F19" s="180">
        <f>H19+J19</f>
        <v>0</v>
      </c>
      <c r="G19" s="180">
        <f>ROUND(E19*F19,2)</f>
        <v>0</v>
      </c>
      <c r="H19" s="181"/>
      <c r="I19" s="180">
        <f>ROUND(E19*H19,2)</f>
        <v>0</v>
      </c>
      <c r="J19" s="181"/>
      <c r="K19" s="180">
        <f>ROUND(E19*J19,2)</f>
        <v>0</v>
      </c>
      <c r="L19" s="180">
        <v>21</v>
      </c>
      <c r="M19" s="180">
        <f>G19*(1+L19/100)</f>
        <v>0</v>
      </c>
      <c r="N19" s="180">
        <v>0</v>
      </c>
      <c r="O19" s="182">
        <f>ROUND(E19*N19,2)</f>
        <v>0</v>
      </c>
      <c r="P19" s="159">
        <v>0</v>
      </c>
      <c r="Q19" s="159">
        <f>ROUND(E19*P19,2)</f>
        <v>0</v>
      </c>
      <c r="R19" s="159"/>
      <c r="S19" s="159" t="s">
        <v>217</v>
      </c>
      <c r="T19" s="159" t="s">
        <v>218</v>
      </c>
      <c r="U19" s="159">
        <v>1.0999999999999999E-2</v>
      </c>
      <c r="V19" s="159">
        <f>ROUND(E19*U19,2)</f>
        <v>0.84</v>
      </c>
      <c r="W19" s="159"/>
      <c r="X19" s="159" t="s">
        <v>245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246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76">
        <v>7</v>
      </c>
      <c r="B20" s="177" t="s">
        <v>257</v>
      </c>
      <c r="C20" s="186" t="s">
        <v>258</v>
      </c>
      <c r="D20" s="178" t="s">
        <v>244</v>
      </c>
      <c r="E20" s="179">
        <v>75.951999999999998</v>
      </c>
      <c r="F20" s="180">
        <f>H20+J20</f>
        <v>0</v>
      </c>
      <c r="G20" s="180">
        <f>ROUND(E20*F20,2)</f>
        <v>0</v>
      </c>
      <c r="H20" s="181"/>
      <c r="I20" s="180">
        <f>ROUND(E20*H20,2)</f>
        <v>0</v>
      </c>
      <c r="J20" s="181"/>
      <c r="K20" s="180">
        <f>ROUND(E20*J20,2)</f>
        <v>0</v>
      </c>
      <c r="L20" s="180">
        <v>21</v>
      </c>
      <c r="M20" s="180">
        <f>G20*(1+L20/100)</f>
        <v>0</v>
      </c>
      <c r="N20" s="180">
        <v>0</v>
      </c>
      <c r="O20" s="182">
        <f>ROUND(E20*N20,2)</f>
        <v>0</v>
      </c>
      <c r="P20" s="159">
        <v>0</v>
      </c>
      <c r="Q20" s="159">
        <f>ROUND(E20*P20,2)</f>
        <v>0</v>
      </c>
      <c r="R20" s="159"/>
      <c r="S20" s="159" t="s">
        <v>217</v>
      </c>
      <c r="T20" s="159" t="s">
        <v>218</v>
      </c>
      <c r="U20" s="159">
        <v>0.65200000000000002</v>
      </c>
      <c r="V20" s="159">
        <f>ROUND(E20*U20,2)</f>
        <v>49.52</v>
      </c>
      <c r="W20" s="159"/>
      <c r="X20" s="159" t="s">
        <v>245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246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68">
        <v>8</v>
      </c>
      <c r="B21" s="169" t="s">
        <v>257</v>
      </c>
      <c r="C21" s="185" t="s">
        <v>258</v>
      </c>
      <c r="D21" s="170" t="s">
        <v>244</v>
      </c>
      <c r="E21" s="171">
        <v>72.72</v>
      </c>
      <c r="F21" s="172">
        <f>H21+J21</f>
        <v>0</v>
      </c>
      <c r="G21" s="172">
        <f>ROUND(E21*F21,2)</f>
        <v>0</v>
      </c>
      <c r="H21" s="173"/>
      <c r="I21" s="172">
        <f>ROUND(E21*H21,2)</f>
        <v>0</v>
      </c>
      <c r="J21" s="173"/>
      <c r="K21" s="172">
        <f>ROUND(E21*J21,2)</f>
        <v>0</v>
      </c>
      <c r="L21" s="172">
        <v>21</v>
      </c>
      <c r="M21" s="172">
        <f>G21*(1+L21/100)</f>
        <v>0</v>
      </c>
      <c r="N21" s="172">
        <v>0</v>
      </c>
      <c r="O21" s="174">
        <f>ROUND(E21*N21,2)</f>
        <v>0</v>
      </c>
      <c r="P21" s="159">
        <v>0</v>
      </c>
      <c r="Q21" s="159">
        <f>ROUND(E21*P21,2)</f>
        <v>0</v>
      </c>
      <c r="R21" s="159"/>
      <c r="S21" s="159" t="s">
        <v>217</v>
      </c>
      <c r="T21" s="159" t="s">
        <v>218</v>
      </c>
      <c r="U21" s="159">
        <v>0.65200000000000002</v>
      </c>
      <c r="V21" s="159">
        <f>ROUND(E21*U21,2)</f>
        <v>47.41</v>
      </c>
      <c r="W21" s="159"/>
      <c r="X21" s="159" t="s">
        <v>245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246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192" t="s">
        <v>466</v>
      </c>
      <c r="D22" s="190"/>
      <c r="E22" s="191">
        <v>72.72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248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68">
        <v>9</v>
      </c>
      <c r="B23" s="169" t="s">
        <v>259</v>
      </c>
      <c r="C23" s="185" t="s">
        <v>260</v>
      </c>
      <c r="D23" s="170" t="s">
        <v>244</v>
      </c>
      <c r="E23" s="171">
        <v>133</v>
      </c>
      <c r="F23" s="172">
        <f>H23+J23</f>
        <v>0</v>
      </c>
      <c r="G23" s="172">
        <f>ROUND(E23*F23,2)</f>
        <v>0</v>
      </c>
      <c r="H23" s="173"/>
      <c r="I23" s="172">
        <f>ROUND(E23*H23,2)</f>
        <v>0</v>
      </c>
      <c r="J23" s="173"/>
      <c r="K23" s="172">
        <f>ROUND(E23*J23,2)</f>
        <v>0</v>
      </c>
      <c r="L23" s="172">
        <v>21</v>
      </c>
      <c r="M23" s="172">
        <f>G23*(1+L23/100)</f>
        <v>0</v>
      </c>
      <c r="N23" s="172">
        <v>0</v>
      </c>
      <c r="O23" s="174">
        <f>ROUND(E23*N23,2)</f>
        <v>0</v>
      </c>
      <c r="P23" s="159">
        <v>0</v>
      </c>
      <c r="Q23" s="159">
        <f>ROUND(E23*P23,2)</f>
        <v>0</v>
      </c>
      <c r="R23" s="159"/>
      <c r="S23" s="159" t="s">
        <v>217</v>
      </c>
      <c r="T23" s="159" t="s">
        <v>218</v>
      </c>
      <c r="U23" s="159">
        <v>0.121</v>
      </c>
      <c r="V23" s="159">
        <f>ROUND(E23*U23,2)</f>
        <v>16.09</v>
      </c>
      <c r="W23" s="159"/>
      <c r="X23" s="159" t="s">
        <v>245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246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92" t="s">
        <v>467</v>
      </c>
      <c r="D24" s="190"/>
      <c r="E24" s="191">
        <v>133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248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68">
        <v>10</v>
      </c>
      <c r="B25" s="169" t="s">
        <v>262</v>
      </c>
      <c r="C25" s="185" t="s">
        <v>263</v>
      </c>
      <c r="D25" s="170" t="s">
        <v>244</v>
      </c>
      <c r="E25" s="171">
        <v>59.439579999999999</v>
      </c>
      <c r="F25" s="172">
        <f>H25+J25</f>
        <v>0</v>
      </c>
      <c r="G25" s="172">
        <f>ROUND(E25*F25,2)</f>
        <v>0</v>
      </c>
      <c r="H25" s="173"/>
      <c r="I25" s="172">
        <f>ROUND(E25*H25,2)</f>
        <v>0</v>
      </c>
      <c r="J25" s="173"/>
      <c r="K25" s="172">
        <f>ROUND(E25*J25,2)</f>
        <v>0</v>
      </c>
      <c r="L25" s="172">
        <v>21</v>
      </c>
      <c r="M25" s="172">
        <f>G25*(1+L25/100)</f>
        <v>0</v>
      </c>
      <c r="N25" s="172">
        <v>0</v>
      </c>
      <c r="O25" s="174">
        <f>ROUND(E25*N25,2)</f>
        <v>0</v>
      </c>
      <c r="P25" s="159">
        <v>0</v>
      </c>
      <c r="Q25" s="159">
        <f>ROUND(E25*P25,2)</f>
        <v>0</v>
      </c>
      <c r="R25" s="159"/>
      <c r="S25" s="159" t="s">
        <v>217</v>
      </c>
      <c r="T25" s="159" t="s">
        <v>218</v>
      </c>
      <c r="U25" s="159">
        <v>0.20200000000000001</v>
      </c>
      <c r="V25" s="159">
        <f>ROUND(E25*U25,2)</f>
        <v>12.01</v>
      </c>
      <c r="W25" s="159"/>
      <c r="X25" s="159" t="s">
        <v>245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246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253" t="s">
        <v>264</v>
      </c>
      <c r="D26" s="254"/>
      <c r="E26" s="254"/>
      <c r="F26" s="254"/>
      <c r="G26" s="254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222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92" t="s">
        <v>468</v>
      </c>
      <c r="D27" s="190"/>
      <c r="E27" s="191">
        <v>72.72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248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92" t="s">
        <v>469</v>
      </c>
      <c r="D28" s="190"/>
      <c r="E28" s="191">
        <v>-3.43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248</v>
      </c>
      <c r="AH28" s="149">
        <v>0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92" t="s">
        <v>470</v>
      </c>
      <c r="D29" s="190"/>
      <c r="E29" s="191">
        <v>-5.13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248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92" t="s">
        <v>471</v>
      </c>
      <c r="D30" s="190"/>
      <c r="E30" s="191">
        <v>-4.72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248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68">
        <v>11</v>
      </c>
      <c r="B31" s="169" t="s">
        <v>266</v>
      </c>
      <c r="C31" s="185" t="s">
        <v>267</v>
      </c>
      <c r="D31" s="170" t="s">
        <v>244</v>
      </c>
      <c r="E31" s="171">
        <v>168.94314</v>
      </c>
      <c r="F31" s="172">
        <f>H31+J31</f>
        <v>0</v>
      </c>
      <c r="G31" s="172">
        <f>ROUND(E31*F31,2)</f>
        <v>0</v>
      </c>
      <c r="H31" s="173"/>
      <c r="I31" s="172">
        <f>ROUND(E31*H31,2)</f>
        <v>0</v>
      </c>
      <c r="J31" s="173"/>
      <c r="K31" s="172">
        <f>ROUND(E31*J31,2)</f>
        <v>0</v>
      </c>
      <c r="L31" s="172">
        <v>21</v>
      </c>
      <c r="M31" s="172">
        <f>G31*(1+L31/100)</f>
        <v>0</v>
      </c>
      <c r="N31" s="172">
        <v>0</v>
      </c>
      <c r="O31" s="174">
        <f>ROUND(E31*N31,2)</f>
        <v>0</v>
      </c>
      <c r="P31" s="159">
        <v>0</v>
      </c>
      <c r="Q31" s="159">
        <f>ROUND(E31*P31,2)</f>
        <v>0</v>
      </c>
      <c r="R31" s="159"/>
      <c r="S31" s="159" t="s">
        <v>217</v>
      </c>
      <c r="T31" s="159" t="s">
        <v>218</v>
      </c>
      <c r="U31" s="159">
        <v>1.1499999999999999</v>
      </c>
      <c r="V31" s="159">
        <f>ROUND(E31*U31,2)</f>
        <v>194.28</v>
      </c>
      <c r="W31" s="159"/>
      <c r="X31" s="159" t="s">
        <v>245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246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ht="22.5" outlineLevel="1" x14ac:dyDescent="0.2">
      <c r="A32" s="156"/>
      <c r="B32" s="157"/>
      <c r="C32" s="192" t="s">
        <v>472</v>
      </c>
      <c r="D32" s="190"/>
      <c r="E32" s="191">
        <v>89.02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248</v>
      </c>
      <c r="AH32" s="149">
        <v>0</v>
      </c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92" t="s">
        <v>473</v>
      </c>
      <c r="D33" s="190"/>
      <c r="E33" s="191">
        <v>36.22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248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92" t="s">
        <v>474</v>
      </c>
      <c r="D34" s="190"/>
      <c r="E34" s="191">
        <v>3.16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248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22.5" outlineLevel="1" x14ac:dyDescent="0.2">
      <c r="A35" s="156"/>
      <c r="B35" s="157"/>
      <c r="C35" s="192" t="s">
        <v>475</v>
      </c>
      <c r="D35" s="190"/>
      <c r="E35" s="191">
        <v>35.97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248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92" t="s">
        <v>476</v>
      </c>
      <c r="D36" s="190"/>
      <c r="E36" s="191">
        <v>4.57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248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68">
        <v>12</v>
      </c>
      <c r="B37" s="169" t="s">
        <v>266</v>
      </c>
      <c r="C37" s="185" t="s">
        <v>267</v>
      </c>
      <c r="D37" s="170" t="s">
        <v>244</v>
      </c>
      <c r="E37" s="171">
        <v>23.345600000000001</v>
      </c>
      <c r="F37" s="172">
        <f>H37+J37</f>
        <v>0</v>
      </c>
      <c r="G37" s="172">
        <f>ROUND(E37*F37,2)</f>
        <v>0</v>
      </c>
      <c r="H37" s="173"/>
      <c r="I37" s="172">
        <f>ROUND(E37*H37,2)</f>
        <v>0</v>
      </c>
      <c r="J37" s="173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4">
        <f>ROUND(E37*N37,2)</f>
        <v>0</v>
      </c>
      <c r="P37" s="159">
        <v>0</v>
      </c>
      <c r="Q37" s="159">
        <f>ROUND(E37*P37,2)</f>
        <v>0</v>
      </c>
      <c r="R37" s="159"/>
      <c r="S37" s="159" t="s">
        <v>217</v>
      </c>
      <c r="T37" s="159" t="s">
        <v>218</v>
      </c>
      <c r="U37" s="159">
        <v>1.1499999999999999</v>
      </c>
      <c r="V37" s="159">
        <f>ROUND(E37*U37,2)</f>
        <v>26.85</v>
      </c>
      <c r="W37" s="159"/>
      <c r="X37" s="159" t="s">
        <v>245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246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92" t="s">
        <v>477</v>
      </c>
      <c r="D38" s="190"/>
      <c r="E38" s="191">
        <v>18.95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248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92" t="s">
        <v>478</v>
      </c>
      <c r="D39" s="190"/>
      <c r="E39" s="191">
        <v>4.4000000000000004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248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68">
        <v>13</v>
      </c>
      <c r="B40" s="169" t="s">
        <v>272</v>
      </c>
      <c r="C40" s="185" t="s">
        <v>273</v>
      </c>
      <c r="D40" s="170" t="s">
        <v>274</v>
      </c>
      <c r="E40" s="171">
        <v>125.3175</v>
      </c>
      <c r="F40" s="172">
        <f>H40+J40</f>
        <v>0</v>
      </c>
      <c r="G40" s="172">
        <f>ROUND(E40*F40,2)</f>
        <v>0</v>
      </c>
      <c r="H40" s="173"/>
      <c r="I40" s="172">
        <f>ROUND(E40*H40,2)</f>
        <v>0</v>
      </c>
      <c r="J40" s="173"/>
      <c r="K40" s="172">
        <f>ROUND(E40*J40,2)</f>
        <v>0</v>
      </c>
      <c r="L40" s="172">
        <v>21</v>
      </c>
      <c r="M40" s="172">
        <f>G40*(1+L40/100)</f>
        <v>0</v>
      </c>
      <c r="N40" s="172">
        <v>0</v>
      </c>
      <c r="O40" s="174">
        <f>ROUND(E40*N40,2)</f>
        <v>0</v>
      </c>
      <c r="P40" s="159">
        <v>0</v>
      </c>
      <c r="Q40" s="159">
        <f>ROUND(E40*P40,2)</f>
        <v>0</v>
      </c>
      <c r="R40" s="159"/>
      <c r="S40" s="159" t="s">
        <v>217</v>
      </c>
      <c r="T40" s="159" t="s">
        <v>218</v>
      </c>
      <c r="U40" s="159">
        <v>0</v>
      </c>
      <c r="V40" s="159">
        <f>ROUND(E40*U40,2)</f>
        <v>0</v>
      </c>
      <c r="W40" s="159"/>
      <c r="X40" s="159" t="s">
        <v>245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246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192" t="s">
        <v>479</v>
      </c>
      <c r="D41" s="190"/>
      <c r="E41" s="191">
        <v>125.32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49"/>
      <c r="Z41" s="149"/>
      <c r="AA41" s="149"/>
      <c r="AB41" s="149"/>
      <c r="AC41" s="149"/>
      <c r="AD41" s="149"/>
      <c r="AE41" s="149"/>
      <c r="AF41" s="149"/>
      <c r="AG41" s="149" t="s">
        <v>248</v>
      </c>
      <c r="AH41" s="149">
        <v>0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68">
        <v>14</v>
      </c>
      <c r="B42" s="169" t="s">
        <v>276</v>
      </c>
      <c r="C42" s="185" t="s">
        <v>277</v>
      </c>
      <c r="D42" s="170" t="s">
        <v>274</v>
      </c>
      <c r="E42" s="171">
        <v>312.54480999999998</v>
      </c>
      <c r="F42" s="172">
        <f>H42+J42</f>
        <v>0</v>
      </c>
      <c r="G42" s="172">
        <f>ROUND(E42*F42,2)</f>
        <v>0</v>
      </c>
      <c r="H42" s="173"/>
      <c r="I42" s="172">
        <f>ROUND(E42*H42,2)</f>
        <v>0</v>
      </c>
      <c r="J42" s="173"/>
      <c r="K42" s="172">
        <f>ROUND(E42*J42,2)</f>
        <v>0</v>
      </c>
      <c r="L42" s="172">
        <v>21</v>
      </c>
      <c r="M42" s="172">
        <f>G42*(1+L42/100)</f>
        <v>0</v>
      </c>
      <c r="N42" s="172">
        <v>1</v>
      </c>
      <c r="O42" s="174">
        <f>ROUND(E42*N42,2)</f>
        <v>312.54000000000002</v>
      </c>
      <c r="P42" s="159">
        <v>0</v>
      </c>
      <c r="Q42" s="159">
        <f>ROUND(E42*P42,2)</f>
        <v>0</v>
      </c>
      <c r="R42" s="159" t="s">
        <v>278</v>
      </c>
      <c r="S42" s="159" t="s">
        <v>217</v>
      </c>
      <c r="T42" s="159" t="s">
        <v>218</v>
      </c>
      <c r="U42" s="159">
        <v>0</v>
      </c>
      <c r="V42" s="159">
        <f>ROUND(E42*U42,2)</f>
        <v>0</v>
      </c>
      <c r="W42" s="159"/>
      <c r="X42" s="159" t="s">
        <v>279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280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22.5" outlineLevel="1" x14ac:dyDescent="0.2">
      <c r="A43" s="156"/>
      <c r="B43" s="157"/>
      <c r="C43" s="192" t="s">
        <v>480</v>
      </c>
      <c r="D43" s="190"/>
      <c r="E43" s="191">
        <v>312.54000000000002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248</v>
      </c>
      <c r="AH43" s="149">
        <v>0</v>
      </c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68">
        <v>15</v>
      </c>
      <c r="B44" s="169" t="s">
        <v>481</v>
      </c>
      <c r="C44" s="185" t="s">
        <v>482</v>
      </c>
      <c r="D44" s="170" t="s">
        <v>274</v>
      </c>
      <c r="E44" s="171">
        <v>43.189360000000001</v>
      </c>
      <c r="F44" s="172">
        <f>H44+J44</f>
        <v>0</v>
      </c>
      <c r="G44" s="172">
        <f>ROUND(E44*F44,2)</f>
        <v>0</v>
      </c>
      <c r="H44" s="173"/>
      <c r="I44" s="172">
        <f>ROUND(E44*H44,2)</f>
        <v>0</v>
      </c>
      <c r="J44" s="173"/>
      <c r="K44" s="172">
        <f>ROUND(E44*J44,2)</f>
        <v>0</v>
      </c>
      <c r="L44" s="172">
        <v>21</v>
      </c>
      <c r="M44" s="172">
        <f>G44*(1+L44/100)</f>
        <v>0</v>
      </c>
      <c r="N44" s="172">
        <v>1</v>
      </c>
      <c r="O44" s="174">
        <f>ROUND(E44*N44,2)</f>
        <v>43.19</v>
      </c>
      <c r="P44" s="159">
        <v>0</v>
      </c>
      <c r="Q44" s="159">
        <f>ROUND(E44*P44,2)</f>
        <v>0</v>
      </c>
      <c r="R44" s="159" t="s">
        <v>278</v>
      </c>
      <c r="S44" s="159" t="s">
        <v>217</v>
      </c>
      <c r="T44" s="159" t="s">
        <v>218</v>
      </c>
      <c r="U44" s="159">
        <v>0</v>
      </c>
      <c r="V44" s="159">
        <f>ROUND(E44*U44,2)</f>
        <v>0</v>
      </c>
      <c r="W44" s="159"/>
      <c r="X44" s="159" t="s">
        <v>279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280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192" t="s">
        <v>483</v>
      </c>
      <c r="D45" s="190"/>
      <c r="E45" s="191">
        <v>43.19</v>
      </c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49"/>
      <c r="Z45" s="149"/>
      <c r="AA45" s="149"/>
      <c r="AB45" s="149"/>
      <c r="AC45" s="149"/>
      <c r="AD45" s="149"/>
      <c r="AE45" s="149"/>
      <c r="AF45" s="149"/>
      <c r="AG45" s="149" t="s">
        <v>248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68">
        <v>16</v>
      </c>
      <c r="B46" s="169" t="s">
        <v>282</v>
      </c>
      <c r="C46" s="185" t="s">
        <v>283</v>
      </c>
      <c r="D46" s="170" t="s">
        <v>274</v>
      </c>
      <c r="E46" s="171">
        <v>246.05</v>
      </c>
      <c r="F46" s="172">
        <f>H46+J46</f>
        <v>0</v>
      </c>
      <c r="G46" s="172">
        <f>ROUND(E46*F46,2)</f>
        <v>0</v>
      </c>
      <c r="H46" s="173"/>
      <c r="I46" s="172">
        <f>ROUND(E46*H46,2)</f>
        <v>0</v>
      </c>
      <c r="J46" s="173"/>
      <c r="K46" s="172">
        <f>ROUND(E46*J46,2)</f>
        <v>0</v>
      </c>
      <c r="L46" s="172">
        <v>21</v>
      </c>
      <c r="M46" s="172">
        <f>G46*(1+L46/100)</f>
        <v>0</v>
      </c>
      <c r="N46" s="172">
        <v>1</v>
      </c>
      <c r="O46" s="174">
        <f>ROUND(E46*N46,2)</f>
        <v>246.05</v>
      </c>
      <c r="P46" s="159">
        <v>0</v>
      </c>
      <c r="Q46" s="159">
        <f>ROUND(E46*P46,2)</f>
        <v>0</v>
      </c>
      <c r="R46" s="159" t="s">
        <v>278</v>
      </c>
      <c r="S46" s="159" t="s">
        <v>217</v>
      </c>
      <c r="T46" s="159" t="s">
        <v>218</v>
      </c>
      <c r="U46" s="159">
        <v>0</v>
      </c>
      <c r="V46" s="159">
        <f>ROUND(E46*U46,2)</f>
        <v>0</v>
      </c>
      <c r="W46" s="159"/>
      <c r="X46" s="159" t="s">
        <v>279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280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192" t="s">
        <v>484</v>
      </c>
      <c r="D47" s="190"/>
      <c r="E47" s="191">
        <v>246.05</v>
      </c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248</v>
      </c>
      <c r="AH47" s="149">
        <v>0</v>
      </c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68">
        <v>17</v>
      </c>
      <c r="B48" s="169" t="s">
        <v>285</v>
      </c>
      <c r="C48" s="185" t="s">
        <v>286</v>
      </c>
      <c r="D48" s="170" t="s">
        <v>274</v>
      </c>
      <c r="E48" s="171">
        <v>118.87916</v>
      </c>
      <c r="F48" s="172">
        <f>H48+J48</f>
        <v>0</v>
      </c>
      <c r="G48" s="172">
        <f>ROUND(E48*F48,2)</f>
        <v>0</v>
      </c>
      <c r="H48" s="173"/>
      <c r="I48" s="172">
        <f>ROUND(E48*H48,2)</f>
        <v>0</v>
      </c>
      <c r="J48" s="173"/>
      <c r="K48" s="172">
        <f>ROUND(E48*J48,2)</f>
        <v>0</v>
      </c>
      <c r="L48" s="172">
        <v>21</v>
      </c>
      <c r="M48" s="172">
        <f>G48*(1+L48/100)</f>
        <v>0</v>
      </c>
      <c r="N48" s="172">
        <v>1</v>
      </c>
      <c r="O48" s="174">
        <f>ROUND(E48*N48,2)</f>
        <v>118.88</v>
      </c>
      <c r="P48" s="159">
        <v>0</v>
      </c>
      <c r="Q48" s="159">
        <f>ROUND(E48*P48,2)</f>
        <v>0</v>
      </c>
      <c r="R48" s="159" t="s">
        <v>278</v>
      </c>
      <c r="S48" s="159" t="s">
        <v>217</v>
      </c>
      <c r="T48" s="159" t="s">
        <v>218</v>
      </c>
      <c r="U48" s="159">
        <v>0</v>
      </c>
      <c r="V48" s="159">
        <f>ROUND(E48*U48,2)</f>
        <v>0</v>
      </c>
      <c r="W48" s="159"/>
      <c r="X48" s="159" t="s">
        <v>279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280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192" t="s">
        <v>485</v>
      </c>
      <c r="D49" s="190"/>
      <c r="E49" s="191">
        <v>118.88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248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x14ac:dyDescent="0.2">
      <c r="A50" s="162" t="s">
        <v>212</v>
      </c>
      <c r="B50" s="163" t="s">
        <v>96</v>
      </c>
      <c r="C50" s="184" t="s">
        <v>97</v>
      </c>
      <c r="D50" s="164"/>
      <c r="E50" s="165"/>
      <c r="F50" s="166"/>
      <c r="G50" s="166">
        <f>SUMIF(AG51:AG122,"&lt;&gt;NOR",G51:G122)</f>
        <v>0</v>
      </c>
      <c r="H50" s="166"/>
      <c r="I50" s="166">
        <f>SUM(I51:I122)</f>
        <v>0</v>
      </c>
      <c r="J50" s="166"/>
      <c r="K50" s="166">
        <f>SUM(K51:K122)</f>
        <v>0</v>
      </c>
      <c r="L50" s="166"/>
      <c r="M50" s="166">
        <f>SUM(M51:M122)</f>
        <v>0</v>
      </c>
      <c r="N50" s="166"/>
      <c r="O50" s="167">
        <f>SUM(O51:O122)</f>
        <v>377.97</v>
      </c>
      <c r="P50" s="161"/>
      <c r="Q50" s="161">
        <f>SUM(Q51:Q122)</f>
        <v>0</v>
      </c>
      <c r="R50" s="161"/>
      <c r="S50" s="161"/>
      <c r="T50" s="161"/>
      <c r="U50" s="161"/>
      <c r="V50" s="161">
        <f>SUM(V51:V122)</f>
        <v>390.83</v>
      </c>
      <c r="W50" s="161"/>
      <c r="X50" s="161"/>
      <c r="AG50" t="s">
        <v>213</v>
      </c>
    </row>
    <row r="51" spans="1:60" outlineLevel="1" x14ac:dyDescent="0.2">
      <c r="A51" s="168">
        <v>18</v>
      </c>
      <c r="B51" s="169" t="s">
        <v>288</v>
      </c>
      <c r="C51" s="185" t="s">
        <v>289</v>
      </c>
      <c r="D51" s="170" t="s">
        <v>244</v>
      </c>
      <c r="E51" s="171">
        <v>22.272500000000001</v>
      </c>
      <c r="F51" s="172">
        <f>H51+J51</f>
        <v>0</v>
      </c>
      <c r="G51" s="172">
        <f>ROUND(E51*F51,2)</f>
        <v>0</v>
      </c>
      <c r="H51" s="173"/>
      <c r="I51" s="172">
        <f>ROUND(E51*H51,2)</f>
        <v>0</v>
      </c>
      <c r="J51" s="173"/>
      <c r="K51" s="172">
        <f>ROUND(E51*J51,2)</f>
        <v>0</v>
      </c>
      <c r="L51" s="172">
        <v>21</v>
      </c>
      <c r="M51" s="172">
        <f>G51*(1+L51/100)</f>
        <v>0</v>
      </c>
      <c r="N51" s="172">
        <v>2.16</v>
      </c>
      <c r="O51" s="174">
        <f>ROUND(E51*N51,2)</f>
        <v>48.11</v>
      </c>
      <c r="P51" s="159">
        <v>0</v>
      </c>
      <c r="Q51" s="159">
        <f>ROUND(E51*P51,2)</f>
        <v>0</v>
      </c>
      <c r="R51" s="159"/>
      <c r="S51" s="159" t="s">
        <v>217</v>
      </c>
      <c r="T51" s="159" t="s">
        <v>218</v>
      </c>
      <c r="U51" s="159">
        <v>1.085</v>
      </c>
      <c r="V51" s="159">
        <f>ROUND(E51*U51,2)</f>
        <v>24.17</v>
      </c>
      <c r="W51" s="159"/>
      <c r="X51" s="159" t="s">
        <v>245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246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ht="22.5" outlineLevel="1" x14ac:dyDescent="0.2">
      <c r="A52" s="156"/>
      <c r="B52" s="157"/>
      <c r="C52" s="192" t="s">
        <v>486</v>
      </c>
      <c r="D52" s="190"/>
      <c r="E52" s="191">
        <v>22.27</v>
      </c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248</v>
      </c>
      <c r="AH52" s="149">
        <v>0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92" t="s">
        <v>487</v>
      </c>
      <c r="D53" s="190"/>
      <c r="E53" s="191"/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248</v>
      </c>
      <c r="AH53" s="149">
        <v>0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192" t="s">
        <v>292</v>
      </c>
      <c r="D54" s="190"/>
      <c r="E54" s="191"/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248</v>
      </c>
      <c r="AH54" s="149">
        <v>0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192" t="s">
        <v>293</v>
      </c>
      <c r="D55" s="190"/>
      <c r="E55" s="191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248</v>
      </c>
      <c r="AH55" s="149">
        <v>0</v>
      </c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192" t="s">
        <v>294</v>
      </c>
      <c r="D56" s="190"/>
      <c r="E56" s="191"/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248</v>
      </c>
      <c r="AH56" s="149">
        <v>0</v>
      </c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192" t="s">
        <v>488</v>
      </c>
      <c r="D57" s="190"/>
      <c r="E57" s="191"/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248</v>
      </c>
      <c r="AH57" s="149">
        <v>0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68">
        <v>19</v>
      </c>
      <c r="B58" s="169" t="s">
        <v>489</v>
      </c>
      <c r="C58" s="185" t="s">
        <v>490</v>
      </c>
      <c r="D58" s="170" t="s">
        <v>244</v>
      </c>
      <c r="E58" s="171">
        <v>0.98692000000000002</v>
      </c>
      <c r="F58" s="172">
        <f>H58+J58</f>
        <v>0</v>
      </c>
      <c r="G58" s="172">
        <f>ROUND(E58*F58,2)</f>
        <v>0</v>
      </c>
      <c r="H58" s="173"/>
      <c r="I58" s="172">
        <f>ROUND(E58*H58,2)</f>
        <v>0</v>
      </c>
      <c r="J58" s="173"/>
      <c r="K58" s="172">
        <f>ROUND(E58*J58,2)</f>
        <v>0</v>
      </c>
      <c r="L58" s="172">
        <v>21</v>
      </c>
      <c r="M58" s="172">
        <f>G58*(1+L58/100)</f>
        <v>0</v>
      </c>
      <c r="N58" s="172">
        <v>1.9397</v>
      </c>
      <c r="O58" s="174">
        <f>ROUND(E58*N58,2)</f>
        <v>1.91</v>
      </c>
      <c r="P58" s="159">
        <v>0</v>
      </c>
      <c r="Q58" s="159">
        <f>ROUND(E58*P58,2)</f>
        <v>0</v>
      </c>
      <c r="R58" s="159"/>
      <c r="S58" s="159" t="s">
        <v>217</v>
      </c>
      <c r="T58" s="159" t="s">
        <v>218</v>
      </c>
      <c r="U58" s="159">
        <v>0.96499999999999997</v>
      </c>
      <c r="V58" s="159">
        <f>ROUND(E58*U58,2)</f>
        <v>0.95</v>
      </c>
      <c r="W58" s="159"/>
      <c r="X58" s="159" t="s">
        <v>245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246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192" t="s">
        <v>491</v>
      </c>
      <c r="D59" s="190"/>
      <c r="E59" s="191"/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248</v>
      </c>
      <c r="AH59" s="149">
        <v>0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ht="22.5" outlineLevel="1" x14ac:dyDescent="0.2">
      <c r="A60" s="156"/>
      <c r="B60" s="157"/>
      <c r="C60" s="192" t="s">
        <v>492</v>
      </c>
      <c r="D60" s="190"/>
      <c r="E60" s="191">
        <v>0.99</v>
      </c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49"/>
      <c r="Z60" s="149"/>
      <c r="AA60" s="149"/>
      <c r="AB60" s="149"/>
      <c r="AC60" s="149"/>
      <c r="AD60" s="149"/>
      <c r="AE60" s="149"/>
      <c r="AF60" s="149"/>
      <c r="AG60" s="149" t="s">
        <v>248</v>
      </c>
      <c r="AH60" s="149">
        <v>0</v>
      </c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68">
        <v>20</v>
      </c>
      <c r="B61" s="169" t="s">
        <v>489</v>
      </c>
      <c r="C61" s="185" t="s">
        <v>490</v>
      </c>
      <c r="D61" s="170" t="s">
        <v>244</v>
      </c>
      <c r="E61" s="171">
        <v>1.895</v>
      </c>
      <c r="F61" s="172">
        <f>H61+J61</f>
        <v>0</v>
      </c>
      <c r="G61" s="172">
        <f>ROUND(E61*F61,2)</f>
        <v>0</v>
      </c>
      <c r="H61" s="173"/>
      <c r="I61" s="172">
        <f>ROUND(E61*H61,2)</f>
        <v>0</v>
      </c>
      <c r="J61" s="173"/>
      <c r="K61" s="172">
        <f>ROUND(E61*J61,2)</f>
        <v>0</v>
      </c>
      <c r="L61" s="172">
        <v>21</v>
      </c>
      <c r="M61" s="172">
        <f>G61*(1+L61/100)</f>
        <v>0</v>
      </c>
      <c r="N61" s="172">
        <v>1.9397</v>
      </c>
      <c r="O61" s="174">
        <f>ROUND(E61*N61,2)</f>
        <v>3.68</v>
      </c>
      <c r="P61" s="159">
        <v>0</v>
      </c>
      <c r="Q61" s="159">
        <f>ROUND(E61*P61,2)</f>
        <v>0</v>
      </c>
      <c r="R61" s="159"/>
      <c r="S61" s="159" t="s">
        <v>217</v>
      </c>
      <c r="T61" s="159" t="s">
        <v>218</v>
      </c>
      <c r="U61" s="159">
        <v>0.96499999999999997</v>
      </c>
      <c r="V61" s="159">
        <f>ROUND(E61*U61,2)</f>
        <v>1.83</v>
      </c>
      <c r="W61" s="159"/>
      <c r="X61" s="159" t="s">
        <v>245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246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192" t="s">
        <v>493</v>
      </c>
      <c r="D62" s="190"/>
      <c r="E62" s="191">
        <v>1.9</v>
      </c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248</v>
      </c>
      <c r="AH62" s="149">
        <v>0</v>
      </c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68">
        <v>21</v>
      </c>
      <c r="B63" s="169" t="s">
        <v>489</v>
      </c>
      <c r="C63" s="185" t="s">
        <v>490</v>
      </c>
      <c r="D63" s="170" t="s">
        <v>244</v>
      </c>
      <c r="E63" s="171">
        <v>3.5</v>
      </c>
      <c r="F63" s="172">
        <f>H63+J63</f>
        <v>0</v>
      </c>
      <c r="G63" s="172">
        <f>ROUND(E63*F63,2)</f>
        <v>0</v>
      </c>
      <c r="H63" s="173"/>
      <c r="I63" s="172">
        <f>ROUND(E63*H63,2)</f>
        <v>0</v>
      </c>
      <c r="J63" s="173"/>
      <c r="K63" s="172">
        <f>ROUND(E63*J63,2)</f>
        <v>0</v>
      </c>
      <c r="L63" s="172">
        <v>21</v>
      </c>
      <c r="M63" s="172">
        <f>G63*(1+L63/100)</f>
        <v>0</v>
      </c>
      <c r="N63" s="172">
        <v>1.9397</v>
      </c>
      <c r="O63" s="174">
        <f>ROUND(E63*N63,2)</f>
        <v>6.79</v>
      </c>
      <c r="P63" s="159">
        <v>0</v>
      </c>
      <c r="Q63" s="159">
        <f>ROUND(E63*P63,2)</f>
        <v>0</v>
      </c>
      <c r="R63" s="159"/>
      <c r="S63" s="159" t="s">
        <v>217</v>
      </c>
      <c r="T63" s="159" t="s">
        <v>218</v>
      </c>
      <c r="U63" s="159">
        <v>0.96499999999999997</v>
      </c>
      <c r="V63" s="159">
        <f>ROUND(E63*U63,2)</f>
        <v>3.38</v>
      </c>
      <c r="W63" s="159"/>
      <c r="X63" s="159" t="s">
        <v>245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246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192" t="s">
        <v>494</v>
      </c>
      <c r="D64" s="190"/>
      <c r="E64" s="191">
        <v>3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248</v>
      </c>
      <c r="AH64" s="149">
        <v>0</v>
      </c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192" t="s">
        <v>495</v>
      </c>
      <c r="D65" s="190"/>
      <c r="E65" s="191">
        <v>0.5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248</v>
      </c>
      <c r="AH65" s="149">
        <v>0</v>
      </c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68">
        <v>22</v>
      </c>
      <c r="B66" s="169" t="s">
        <v>489</v>
      </c>
      <c r="C66" s="185" t="s">
        <v>490</v>
      </c>
      <c r="D66" s="170" t="s">
        <v>244</v>
      </c>
      <c r="E66" s="171">
        <v>0.875</v>
      </c>
      <c r="F66" s="172">
        <f>H66+J66</f>
        <v>0</v>
      </c>
      <c r="G66" s="172">
        <f>ROUND(E66*F66,2)</f>
        <v>0</v>
      </c>
      <c r="H66" s="173"/>
      <c r="I66" s="172">
        <f>ROUND(E66*H66,2)</f>
        <v>0</v>
      </c>
      <c r="J66" s="173"/>
      <c r="K66" s="172">
        <f>ROUND(E66*J66,2)</f>
        <v>0</v>
      </c>
      <c r="L66" s="172">
        <v>21</v>
      </c>
      <c r="M66" s="172">
        <f>G66*(1+L66/100)</f>
        <v>0</v>
      </c>
      <c r="N66" s="172">
        <v>1.9397</v>
      </c>
      <c r="O66" s="174">
        <f>ROUND(E66*N66,2)</f>
        <v>1.7</v>
      </c>
      <c r="P66" s="159">
        <v>0</v>
      </c>
      <c r="Q66" s="159">
        <f>ROUND(E66*P66,2)</f>
        <v>0</v>
      </c>
      <c r="R66" s="159"/>
      <c r="S66" s="159" t="s">
        <v>217</v>
      </c>
      <c r="T66" s="159" t="s">
        <v>218</v>
      </c>
      <c r="U66" s="159">
        <v>0.96499999999999997</v>
      </c>
      <c r="V66" s="159">
        <f>ROUND(E66*U66,2)</f>
        <v>0.84</v>
      </c>
      <c r="W66" s="159"/>
      <c r="X66" s="159" t="s">
        <v>245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246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192" t="s">
        <v>496</v>
      </c>
      <c r="D67" s="190"/>
      <c r="E67" s="191">
        <v>0.75</v>
      </c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248</v>
      </c>
      <c r="AH67" s="149">
        <v>0</v>
      </c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192" t="s">
        <v>497</v>
      </c>
      <c r="D68" s="190"/>
      <c r="E68" s="191">
        <v>0.13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49"/>
      <c r="Z68" s="149"/>
      <c r="AA68" s="149"/>
      <c r="AB68" s="149"/>
      <c r="AC68" s="149"/>
      <c r="AD68" s="149"/>
      <c r="AE68" s="149"/>
      <c r="AF68" s="149"/>
      <c r="AG68" s="149" t="s">
        <v>248</v>
      </c>
      <c r="AH68" s="149">
        <v>0</v>
      </c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68">
        <v>23</v>
      </c>
      <c r="B69" s="169" t="s">
        <v>391</v>
      </c>
      <c r="C69" s="185" t="s">
        <v>392</v>
      </c>
      <c r="D69" s="170" t="s">
        <v>244</v>
      </c>
      <c r="E69" s="171">
        <v>18.047999999999998</v>
      </c>
      <c r="F69" s="172">
        <f>H69+J69</f>
        <v>0</v>
      </c>
      <c r="G69" s="172">
        <f>ROUND(E69*F69,2)</f>
        <v>0</v>
      </c>
      <c r="H69" s="173"/>
      <c r="I69" s="172">
        <f>ROUND(E69*H69,2)</f>
        <v>0</v>
      </c>
      <c r="J69" s="173"/>
      <c r="K69" s="172">
        <f>ROUND(E69*J69,2)</f>
        <v>0</v>
      </c>
      <c r="L69" s="172">
        <v>21</v>
      </c>
      <c r="M69" s="172">
        <f>G69*(1+L69/100)</f>
        <v>0</v>
      </c>
      <c r="N69" s="172">
        <v>2.5249999999999999</v>
      </c>
      <c r="O69" s="174">
        <f>ROUND(E69*N69,2)</f>
        <v>45.57</v>
      </c>
      <c r="P69" s="159">
        <v>0</v>
      </c>
      <c r="Q69" s="159">
        <f>ROUND(E69*P69,2)</f>
        <v>0</v>
      </c>
      <c r="R69" s="159"/>
      <c r="S69" s="159" t="s">
        <v>217</v>
      </c>
      <c r="T69" s="159" t="s">
        <v>218</v>
      </c>
      <c r="U69" s="159">
        <v>0.48</v>
      </c>
      <c r="V69" s="159">
        <f>ROUND(E69*U69,2)</f>
        <v>8.66</v>
      </c>
      <c r="W69" s="159"/>
      <c r="X69" s="159" t="s">
        <v>245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246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192" t="s">
        <v>498</v>
      </c>
      <c r="D70" s="190"/>
      <c r="E70" s="191">
        <v>18.05</v>
      </c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49"/>
      <c r="Z70" s="149"/>
      <c r="AA70" s="149"/>
      <c r="AB70" s="149"/>
      <c r="AC70" s="149"/>
      <c r="AD70" s="149"/>
      <c r="AE70" s="149"/>
      <c r="AF70" s="149"/>
      <c r="AG70" s="149" t="s">
        <v>248</v>
      </c>
      <c r="AH70" s="149">
        <v>0</v>
      </c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68">
        <v>24</v>
      </c>
      <c r="B71" s="169" t="s">
        <v>391</v>
      </c>
      <c r="C71" s="185" t="s">
        <v>392</v>
      </c>
      <c r="D71" s="170" t="s">
        <v>244</v>
      </c>
      <c r="E71" s="171">
        <v>3.411</v>
      </c>
      <c r="F71" s="172">
        <f>H71+J71</f>
        <v>0</v>
      </c>
      <c r="G71" s="172">
        <f>ROUND(E71*F71,2)</f>
        <v>0</v>
      </c>
      <c r="H71" s="173"/>
      <c r="I71" s="172">
        <f>ROUND(E71*H71,2)</f>
        <v>0</v>
      </c>
      <c r="J71" s="173"/>
      <c r="K71" s="172">
        <f>ROUND(E71*J71,2)</f>
        <v>0</v>
      </c>
      <c r="L71" s="172">
        <v>21</v>
      </c>
      <c r="M71" s="172">
        <f>G71*(1+L71/100)</f>
        <v>0</v>
      </c>
      <c r="N71" s="172">
        <v>2.5249999999999999</v>
      </c>
      <c r="O71" s="174">
        <f>ROUND(E71*N71,2)</f>
        <v>8.61</v>
      </c>
      <c r="P71" s="159">
        <v>0</v>
      </c>
      <c r="Q71" s="159">
        <f>ROUND(E71*P71,2)</f>
        <v>0</v>
      </c>
      <c r="R71" s="159"/>
      <c r="S71" s="159" t="s">
        <v>217</v>
      </c>
      <c r="T71" s="159" t="s">
        <v>218</v>
      </c>
      <c r="U71" s="159">
        <v>0.48</v>
      </c>
      <c r="V71" s="159">
        <f>ROUND(E71*U71,2)</f>
        <v>1.64</v>
      </c>
      <c r="W71" s="159"/>
      <c r="X71" s="159" t="s">
        <v>245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246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192" t="s">
        <v>499</v>
      </c>
      <c r="D72" s="190"/>
      <c r="E72" s="191">
        <v>3.41</v>
      </c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248</v>
      </c>
      <c r="AH72" s="149">
        <v>0</v>
      </c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68">
        <v>25</v>
      </c>
      <c r="B73" s="169" t="s">
        <v>296</v>
      </c>
      <c r="C73" s="185" t="s">
        <v>297</v>
      </c>
      <c r="D73" s="170" t="s">
        <v>244</v>
      </c>
      <c r="E73" s="171">
        <v>89.494320000000002</v>
      </c>
      <c r="F73" s="172">
        <f>H73+J73</f>
        <v>0</v>
      </c>
      <c r="G73" s="172">
        <f>ROUND(E73*F73,2)</f>
        <v>0</v>
      </c>
      <c r="H73" s="173"/>
      <c r="I73" s="172">
        <f>ROUND(E73*H73,2)</f>
        <v>0</v>
      </c>
      <c r="J73" s="173"/>
      <c r="K73" s="172">
        <f>ROUND(E73*J73,2)</f>
        <v>0</v>
      </c>
      <c r="L73" s="172">
        <v>21</v>
      </c>
      <c r="M73" s="172">
        <f>G73*(1+L73/100)</f>
        <v>0</v>
      </c>
      <c r="N73" s="172">
        <v>2.5249999999999999</v>
      </c>
      <c r="O73" s="174">
        <f>ROUND(E73*N73,2)</f>
        <v>225.97</v>
      </c>
      <c r="P73" s="159">
        <v>0</v>
      </c>
      <c r="Q73" s="159">
        <f>ROUND(E73*P73,2)</f>
        <v>0</v>
      </c>
      <c r="R73" s="159"/>
      <c r="S73" s="159" t="s">
        <v>217</v>
      </c>
      <c r="T73" s="159" t="s">
        <v>218</v>
      </c>
      <c r="U73" s="159">
        <v>0.48</v>
      </c>
      <c r="V73" s="159">
        <f>ROUND(E73*U73,2)</f>
        <v>42.96</v>
      </c>
      <c r="W73" s="159"/>
      <c r="X73" s="159" t="s">
        <v>245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246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192" t="s">
        <v>500</v>
      </c>
      <c r="D74" s="190"/>
      <c r="E74" s="191">
        <v>8.44</v>
      </c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49"/>
      <c r="Z74" s="149"/>
      <c r="AA74" s="149"/>
      <c r="AB74" s="149"/>
      <c r="AC74" s="149"/>
      <c r="AD74" s="149"/>
      <c r="AE74" s="149"/>
      <c r="AF74" s="149"/>
      <c r="AG74" s="149" t="s">
        <v>248</v>
      </c>
      <c r="AH74" s="149">
        <v>0</v>
      </c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92" t="s">
        <v>501</v>
      </c>
      <c r="D75" s="190"/>
      <c r="E75" s="191">
        <v>7.9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248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ht="22.5" outlineLevel="1" x14ac:dyDescent="0.2">
      <c r="A76" s="156"/>
      <c r="B76" s="157"/>
      <c r="C76" s="192" t="s">
        <v>502</v>
      </c>
      <c r="D76" s="190"/>
      <c r="E76" s="191">
        <v>4.43</v>
      </c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49"/>
      <c r="Z76" s="149"/>
      <c r="AA76" s="149"/>
      <c r="AB76" s="149"/>
      <c r="AC76" s="149"/>
      <c r="AD76" s="149"/>
      <c r="AE76" s="149"/>
      <c r="AF76" s="149"/>
      <c r="AG76" s="149" t="s">
        <v>248</v>
      </c>
      <c r="AH76" s="149">
        <v>0</v>
      </c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ht="22.5" outlineLevel="1" x14ac:dyDescent="0.2">
      <c r="A77" s="156"/>
      <c r="B77" s="157"/>
      <c r="C77" s="192" t="s">
        <v>503</v>
      </c>
      <c r="D77" s="190"/>
      <c r="E77" s="191">
        <v>2.4300000000000002</v>
      </c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248</v>
      </c>
      <c r="AH77" s="149">
        <v>0</v>
      </c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192" t="s">
        <v>504</v>
      </c>
      <c r="D78" s="190"/>
      <c r="E78" s="191">
        <v>0.56999999999999995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49"/>
      <c r="Z78" s="149"/>
      <c r="AA78" s="149"/>
      <c r="AB78" s="149"/>
      <c r="AC78" s="149"/>
      <c r="AD78" s="149"/>
      <c r="AE78" s="149"/>
      <c r="AF78" s="149"/>
      <c r="AG78" s="149" t="s">
        <v>248</v>
      </c>
      <c r="AH78" s="149">
        <v>0</v>
      </c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192" t="s">
        <v>505</v>
      </c>
      <c r="D79" s="190"/>
      <c r="E79" s="191">
        <v>0.28000000000000003</v>
      </c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49"/>
      <c r="Z79" s="149"/>
      <c r="AA79" s="149"/>
      <c r="AB79" s="149"/>
      <c r="AC79" s="149"/>
      <c r="AD79" s="149"/>
      <c r="AE79" s="149"/>
      <c r="AF79" s="149"/>
      <c r="AG79" s="149" t="s">
        <v>248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92" t="s">
        <v>506</v>
      </c>
      <c r="D80" s="190"/>
      <c r="E80" s="191">
        <v>2.57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248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56"/>
      <c r="B81" s="157"/>
      <c r="C81" s="192" t="s">
        <v>507</v>
      </c>
      <c r="D81" s="190"/>
      <c r="E81" s="191">
        <v>6.03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49"/>
      <c r="Z81" s="149"/>
      <c r="AA81" s="149"/>
      <c r="AB81" s="149"/>
      <c r="AC81" s="149"/>
      <c r="AD81" s="149"/>
      <c r="AE81" s="149"/>
      <c r="AF81" s="149"/>
      <c r="AG81" s="149" t="s">
        <v>248</v>
      </c>
      <c r="AH81" s="149">
        <v>0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192" t="s">
        <v>508</v>
      </c>
      <c r="D82" s="190"/>
      <c r="E82" s="191"/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248</v>
      </c>
      <c r="AH82" s="149">
        <v>0</v>
      </c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192" t="s">
        <v>509</v>
      </c>
      <c r="D83" s="190"/>
      <c r="E83" s="191">
        <v>3.77</v>
      </c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49"/>
      <c r="Z83" s="149"/>
      <c r="AA83" s="149"/>
      <c r="AB83" s="149"/>
      <c r="AC83" s="149"/>
      <c r="AD83" s="149"/>
      <c r="AE83" s="149"/>
      <c r="AF83" s="149"/>
      <c r="AG83" s="149" t="s">
        <v>248</v>
      </c>
      <c r="AH83" s="149">
        <v>0</v>
      </c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192" t="s">
        <v>510</v>
      </c>
      <c r="D84" s="190"/>
      <c r="E84" s="191">
        <v>4.42</v>
      </c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49"/>
      <c r="Z84" s="149"/>
      <c r="AA84" s="149"/>
      <c r="AB84" s="149"/>
      <c r="AC84" s="149"/>
      <c r="AD84" s="149"/>
      <c r="AE84" s="149"/>
      <c r="AF84" s="149"/>
      <c r="AG84" s="149" t="s">
        <v>248</v>
      </c>
      <c r="AH84" s="149">
        <v>0</v>
      </c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ht="22.5" outlineLevel="1" x14ac:dyDescent="0.2">
      <c r="A85" s="156"/>
      <c r="B85" s="157"/>
      <c r="C85" s="192" t="s">
        <v>511</v>
      </c>
      <c r="D85" s="190"/>
      <c r="E85" s="191">
        <v>8.94</v>
      </c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248</v>
      </c>
      <c r="AH85" s="149">
        <v>0</v>
      </c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92" t="s">
        <v>512</v>
      </c>
      <c r="D86" s="190"/>
      <c r="E86" s="191">
        <v>11.29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248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192" t="s">
        <v>513</v>
      </c>
      <c r="D87" s="190"/>
      <c r="E87" s="191">
        <v>13.99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49"/>
      <c r="Z87" s="149"/>
      <c r="AA87" s="149"/>
      <c r="AB87" s="149"/>
      <c r="AC87" s="149"/>
      <c r="AD87" s="149"/>
      <c r="AE87" s="149"/>
      <c r="AF87" s="149"/>
      <c r="AG87" s="149" t="s">
        <v>248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192" t="s">
        <v>514</v>
      </c>
      <c r="D88" s="190"/>
      <c r="E88" s="191">
        <v>12.43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49"/>
      <c r="Z88" s="149"/>
      <c r="AA88" s="149"/>
      <c r="AB88" s="149"/>
      <c r="AC88" s="149"/>
      <c r="AD88" s="149"/>
      <c r="AE88" s="149"/>
      <c r="AF88" s="149"/>
      <c r="AG88" s="149" t="s">
        <v>248</v>
      </c>
      <c r="AH88" s="149">
        <v>0</v>
      </c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92" t="s">
        <v>515</v>
      </c>
      <c r="D89" s="190"/>
      <c r="E89" s="191">
        <v>2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248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68">
        <v>26</v>
      </c>
      <c r="B90" s="169" t="s">
        <v>305</v>
      </c>
      <c r="C90" s="185" t="s">
        <v>306</v>
      </c>
      <c r="D90" s="170" t="s">
        <v>307</v>
      </c>
      <c r="E90" s="171">
        <v>200.70099999999999</v>
      </c>
      <c r="F90" s="172">
        <f>H90+J90</f>
        <v>0</v>
      </c>
      <c r="G90" s="172">
        <f>ROUND(E90*F90,2)</f>
        <v>0</v>
      </c>
      <c r="H90" s="173"/>
      <c r="I90" s="172">
        <f>ROUND(E90*H90,2)</f>
        <v>0</v>
      </c>
      <c r="J90" s="173"/>
      <c r="K90" s="172">
        <f>ROUND(E90*J90,2)</f>
        <v>0</v>
      </c>
      <c r="L90" s="172">
        <v>21</v>
      </c>
      <c r="M90" s="172">
        <f>G90*(1+L90/100)</f>
        <v>0</v>
      </c>
      <c r="N90" s="172">
        <v>2.0000000000000001E-4</v>
      </c>
      <c r="O90" s="174">
        <f>ROUND(E90*N90,2)</f>
        <v>0.04</v>
      </c>
      <c r="P90" s="159">
        <v>0</v>
      </c>
      <c r="Q90" s="159">
        <f>ROUND(E90*P90,2)</f>
        <v>0</v>
      </c>
      <c r="R90" s="159"/>
      <c r="S90" s="159" t="s">
        <v>217</v>
      </c>
      <c r="T90" s="159" t="s">
        <v>218</v>
      </c>
      <c r="U90" s="159">
        <v>0.45</v>
      </c>
      <c r="V90" s="159">
        <f>ROUND(E90*U90,2)</f>
        <v>90.32</v>
      </c>
      <c r="W90" s="159"/>
      <c r="X90" s="159" t="s">
        <v>245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246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56"/>
      <c r="B91" s="157"/>
      <c r="C91" s="192" t="s">
        <v>516</v>
      </c>
      <c r="D91" s="190"/>
      <c r="E91" s="191">
        <v>90.8</v>
      </c>
      <c r="F91" s="159"/>
      <c r="G91" s="159"/>
      <c r="H91" s="159"/>
      <c r="I91" s="159"/>
      <c r="J91" s="159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49"/>
      <c r="Z91" s="149"/>
      <c r="AA91" s="149"/>
      <c r="AB91" s="149"/>
      <c r="AC91" s="149"/>
      <c r="AD91" s="149"/>
      <c r="AE91" s="149"/>
      <c r="AF91" s="149"/>
      <c r="AG91" s="149" t="s">
        <v>248</v>
      </c>
      <c r="AH91" s="149">
        <v>0</v>
      </c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192" t="s">
        <v>517</v>
      </c>
      <c r="D92" s="190"/>
      <c r="E92" s="191">
        <v>9.35</v>
      </c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49"/>
      <c r="Z92" s="149"/>
      <c r="AA92" s="149"/>
      <c r="AB92" s="149"/>
      <c r="AC92" s="149"/>
      <c r="AD92" s="149"/>
      <c r="AE92" s="149"/>
      <c r="AF92" s="149"/>
      <c r="AG92" s="149" t="s">
        <v>248</v>
      </c>
      <c r="AH92" s="149">
        <v>0</v>
      </c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56"/>
      <c r="B93" s="157"/>
      <c r="C93" s="192" t="s">
        <v>518</v>
      </c>
      <c r="D93" s="190"/>
      <c r="E93" s="191">
        <v>3.6</v>
      </c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248</v>
      </c>
      <c r="AH93" s="149">
        <v>0</v>
      </c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192" t="s">
        <v>519</v>
      </c>
      <c r="D94" s="190"/>
      <c r="E94" s="191">
        <v>1.8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49"/>
      <c r="Z94" s="149"/>
      <c r="AA94" s="149"/>
      <c r="AB94" s="149"/>
      <c r="AC94" s="149"/>
      <c r="AD94" s="149"/>
      <c r="AE94" s="149"/>
      <c r="AF94" s="149"/>
      <c r="AG94" s="149" t="s">
        <v>248</v>
      </c>
      <c r="AH94" s="149">
        <v>0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56"/>
      <c r="B95" s="157"/>
      <c r="C95" s="192" t="s">
        <v>520</v>
      </c>
      <c r="D95" s="190"/>
      <c r="E95" s="191">
        <v>11.7</v>
      </c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49"/>
      <c r="Z95" s="149"/>
      <c r="AA95" s="149"/>
      <c r="AB95" s="149"/>
      <c r="AC95" s="149"/>
      <c r="AD95" s="149"/>
      <c r="AE95" s="149"/>
      <c r="AF95" s="149"/>
      <c r="AG95" s="149" t="s">
        <v>248</v>
      </c>
      <c r="AH95" s="149">
        <v>0</v>
      </c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56"/>
      <c r="B96" s="157"/>
      <c r="C96" s="192" t="s">
        <v>521</v>
      </c>
      <c r="D96" s="190"/>
      <c r="E96" s="191">
        <v>20</v>
      </c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49"/>
      <c r="Z96" s="149"/>
      <c r="AA96" s="149"/>
      <c r="AB96" s="149"/>
      <c r="AC96" s="149"/>
      <c r="AD96" s="149"/>
      <c r="AE96" s="149"/>
      <c r="AF96" s="149"/>
      <c r="AG96" s="149" t="s">
        <v>248</v>
      </c>
      <c r="AH96" s="149">
        <v>0</v>
      </c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56"/>
      <c r="B97" s="157"/>
      <c r="C97" s="192" t="s">
        <v>508</v>
      </c>
      <c r="D97" s="190"/>
      <c r="E97" s="191"/>
      <c r="F97" s="159"/>
      <c r="G97" s="15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49"/>
      <c r="Z97" s="149"/>
      <c r="AA97" s="149"/>
      <c r="AB97" s="149"/>
      <c r="AC97" s="149"/>
      <c r="AD97" s="149"/>
      <c r="AE97" s="149"/>
      <c r="AF97" s="149"/>
      <c r="AG97" s="149" t="s">
        <v>248</v>
      </c>
      <c r="AH97" s="149">
        <v>0</v>
      </c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192" t="s">
        <v>522</v>
      </c>
      <c r="D98" s="190"/>
      <c r="E98" s="191">
        <v>5.83</v>
      </c>
      <c r="F98" s="159"/>
      <c r="G98" s="15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248</v>
      </c>
      <c r="AH98" s="149">
        <v>0</v>
      </c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192" t="s">
        <v>523</v>
      </c>
      <c r="D99" s="190"/>
      <c r="E99" s="191">
        <v>3.63</v>
      </c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248</v>
      </c>
      <c r="AH99" s="149">
        <v>0</v>
      </c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ht="22.5" outlineLevel="1" x14ac:dyDescent="0.2">
      <c r="A100" s="156"/>
      <c r="B100" s="157"/>
      <c r="C100" s="192" t="s">
        <v>524</v>
      </c>
      <c r="D100" s="190"/>
      <c r="E100" s="191">
        <v>25.28</v>
      </c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49"/>
      <c r="Z100" s="149"/>
      <c r="AA100" s="149"/>
      <c r="AB100" s="149"/>
      <c r="AC100" s="149"/>
      <c r="AD100" s="149"/>
      <c r="AE100" s="149"/>
      <c r="AF100" s="149"/>
      <c r="AG100" s="149" t="s">
        <v>248</v>
      </c>
      <c r="AH100" s="149">
        <v>0</v>
      </c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192" t="s">
        <v>525</v>
      </c>
      <c r="D101" s="190"/>
      <c r="E101" s="191">
        <v>28.73</v>
      </c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248</v>
      </c>
      <c r="AH101" s="149">
        <v>0</v>
      </c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76">
        <v>27</v>
      </c>
      <c r="B102" s="177" t="s">
        <v>310</v>
      </c>
      <c r="C102" s="186" t="s">
        <v>311</v>
      </c>
      <c r="D102" s="178" t="s">
        <v>307</v>
      </c>
      <c r="E102" s="179">
        <v>200.70099999999999</v>
      </c>
      <c r="F102" s="180">
        <f>H102+J102</f>
        <v>0</v>
      </c>
      <c r="G102" s="180">
        <f>ROUND(E102*F102,2)</f>
        <v>0</v>
      </c>
      <c r="H102" s="181"/>
      <c r="I102" s="180">
        <f>ROUND(E102*H102,2)</f>
        <v>0</v>
      </c>
      <c r="J102" s="181"/>
      <c r="K102" s="180">
        <f>ROUND(E102*J102,2)</f>
        <v>0</v>
      </c>
      <c r="L102" s="180">
        <v>21</v>
      </c>
      <c r="M102" s="180">
        <f>G102*(1+L102/100)</f>
        <v>0</v>
      </c>
      <c r="N102" s="180">
        <v>0</v>
      </c>
      <c r="O102" s="182">
        <f>ROUND(E102*N102,2)</f>
        <v>0</v>
      </c>
      <c r="P102" s="159">
        <v>0</v>
      </c>
      <c r="Q102" s="159">
        <f>ROUND(E102*P102,2)</f>
        <v>0</v>
      </c>
      <c r="R102" s="159"/>
      <c r="S102" s="159" t="s">
        <v>217</v>
      </c>
      <c r="T102" s="159" t="s">
        <v>218</v>
      </c>
      <c r="U102" s="159">
        <v>0.32</v>
      </c>
      <c r="V102" s="159">
        <f>ROUND(E102*U102,2)</f>
        <v>64.22</v>
      </c>
      <c r="W102" s="159"/>
      <c r="X102" s="159" t="s">
        <v>245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246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68">
        <v>28</v>
      </c>
      <c r="B103" s="169" t="s">
        <v>312</v>
      </c>
      <c r="C103" s="185" t="s">
        <v>313</v>
      </c>
      <c r="D103" s="170" t="s">
        <v>274</v>
      </c>
      <c r="E103" s="171">
        <v>1.4481999999999999</v>
      </c>
      <c r="F103" s="172">
        <f>H103+J103</f>
        <v>0</v>
      </c>
      <c r="G103" s="172">
        <f>ROUND(E103*F103,2)</f>
        <v>0</v>
      </c>
      <c r="H103" s="173"/>
      <c r="I103" s="172">
        <f>ROUND(E103*H103,2)</f>
        <v>0</v>
      </c>
      <c r="J103" s="173"/>
      <c r="K103" s="172">
        <f>ROUND(E103*J103,2)</f>
        <v>0</v>
      </c>
      <c r="L103" s="172">
        <v>21</v>
      </c>
      <c r="M103" s="172">
        <f>G103*(1+L103/100)</f>
        <v>0</v>
      </c>
      <c r="N103" s="172">
        <v>1.0211600000000001</v>
      </c>
      <c r="O103" s="174">
        <f>ROUND(E103*N103,2)</f>
        <v>1.48</v>
      </c>
      <c r="P103" s="159">
        <v>0</v>
      </c>
      <c r="Q103" s="159">
        <f>ROUND(E103*P103,2)</f>
        <v>0</v>
      </c>
      <c r="R103" s="159"/>
      <c r="S103" s="159" t="s">
        <v>217</v>
      </c>
      <c r="T103" s="159" t="s">
        <v>218</v>
      </c>
      <c r="U103" s="159">
        <v>23.530999999999999</v>
      </c>
      <c r="V103" s="159">
        <f>ROUND(E103*U103,2)</f>
        <v>34.08</v>
      </c>
      <c r="W103" s="159"/>
      <c r="X103" s="159" t="s">
        <v>245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246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ht="22.5" outlineLevel="1" x14ac:dyDescent="0.2">
      <c r="A104" s="156"/>
      <c r="B104" s="157"/>
      <c r="C104" s="192" t="s">
        <v>526</v>
      </c>
      <c r="D104" s="190"/>
      <c r="E104" s="191">
        <v>1.45</v>
      </c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49"/>
      <c r="Z104" s="149"/>
      <c r="AA104" s="149"/>
      <c r="AB104" s="149"/>
      <c r="AC104" s="149"/>
      <c r="AD104" s="149"/>
      <c r="AE104" s="149"/>
      <c r="AF104" s="149"/>
      <c r="AG104" s="149" t="s">
        <v>248</v>
      </c>
      <c r="AH104" s="149">
        <v>0</v>
      </c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ht="22.5" outlineLevel="1" x14ac:dyDescent="0.2">
      <c r="A105" s="168">
        <v>29</v>
      </c>
      <c r="B105" s="169" t="s">
        <v>423</v>
      </c>
      <c r="C105" s="185" t="s">
        <v>424</v>
      </c>
      <c r="D105" s="170" t="s">
        <v>274</v>
      </c>
      <c r="E105" s="171">
        <v>1.1100000000000001</v>
      </c>
      <c r="F105" s="172">
        <f>H105+J105</f>
        <v>0</v>
      </c>
      <c r="G105" s="172">
        <f>ROUND(E105*F105,2)</f>
        <v>0</v>
      </c>
      <c r="H105" s="173"/>
      <c r="I105" s="172">
        <f>ROUND(E105*H105,2)</f>
        <v>0</v>
      </c>
      <c r="J105" s="173"/>
      <c r="K105" s="172">
        <f>ROUND(E105*J105,2)</f>
        <v>0</v>
      </c>
      <c r="L105" s="172">
        <v>21</v>
      </c>
      <c r="M105" s="172">
        <f>G105*(1+L105/100)</f>
        <v>0</v>
      </c>
      <c r="N105" s="172">
        <v>1.04548</v>
      </c>
      <c r="O105" s="174">
        <f>ROUND(E105*N105,2)</f>
        <v>1.1599999999999999</v>
      </c>
      <c r="P105" s="159">
        <v>0</v>
      </c>
      <c r="Q105" s="159">
        <f>ROUND(E105*P105,2)</f>
        <v>0</v>
      </c>
      <c r="R105" s="159"/>
      <c r="S105" s="159" t="s">
        <v>217</v>
      </c>
      <c r="T105" s="159" t="s">
        <v>218</v>
      </c>
      <c r="U105" s="159">
        <v>15.231</v>
      </c>
      <c r="V105" s="159">
        <f>ROUND(E105*U105,2)</f>
        <v>16.91</v>
      </c>
      <c r="W105" s="159"/>
      <c r="X105" s="159" t="s">
        <v>245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246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ht="22.5" outlineLevel="1" x14ac:dyDescent="0.2">
      <c r="A106" s="156"/>
      <c r="B106" s="157"/>
      <c r="C106" s="192" t="s">
        <v>527</v>
      </c>
      <c r="D106" s="190"/>
      <c r="E106" s="191">
        <v>1.1100000000000001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49"/>
      <c r="Z106" s="149"/>
      <c r="AA106" s="149"/>
      <c r="AB106" s="149"/>
      <c r="AC106" s="149"/>
      <c r="AD106" s="149"/>
      <c r="AE106" s="149"/>
      <c r="AF106" s="149"/>
      <c r="AG106" s="149" t="s">
        <v>248</v>
      </c>
      <c r="AH106" s="149">
        <v>0</v>
      </c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68">
        <v>30</v>
      </c>
      <c r="B107" s="169" t="s">
        <v>528</v>
      </c>
      <c r="C107" s="185" t="s">
        <v>529</v>
      </c>
      <c r="D107" s="170" t="s">
        <v>244</v>
      </c>
      <c r="E107" s="171">
        <v>2.1112500000000001</v>
      </c>
      <c r="F107" s="172">
        <f>H107+J107</f>
        <v>0</v>
      </c>
      <c r="G107" s="172">
        <f>ROUND(E107*F107,2)</f>
        <v>0</v>
      </c>
      <c r="H107" s="173"/>
      <c r="I107" s="172">
        <f>ROUND(E107*H107,2)</f>
        <v>0</v>
      </c>
      <c r="J107" s="173"/>
      <c r="K107" s="172">
        <f>ROUND(E107*J107,2)</f>
        <v>0</v>
      </c>
      <c r="L107" s="172">
        <v>21</v>
      </c>
      <c r="M107" s="172">
        <f>G107*(1+L107/100)</f>
        <v>0</v>
      </c>
      <c r="N107" s="172">
        <v>2.5249999999999999</v>
      </c>
      <c r="O107" s="174">
        <f>ROUND(E107*N107,2)</f>
        <v>5.33</v>
      </c>
      <c r="P107" s="159">
        <v>0</v>
      </c>
      <c r="Q107" s="159">
        <f>ROUND(E107*P107,2)</f>
        <v>0</v>
      </c>
      <c r="R107" s="159"/>
      <c r="S107" s="159" t="s">
        <v>217</v>
      </c>
      <c r="T107" s="159" t="s">
        <v>218</v>
      </c>
      <c r="U107" s="159">
        <v>0.47699999999999998</v>
      </c>
      <c r="V107" s="159">
        <f>ROUND(E107*U107,2)</f>
        <v>1.01</v>
      </c>
      <c r="W107" s="159"/>
      <c r="X107" s="159" t="s">
        <v>245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246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ht="22.5" outlineLevel="1" x14ac:dyDescent="0.2">
      <c r="A108" s="156"/>
      <c r="B108" s="157"/>
      <c r="C108" s="192" t="s">
        <v>530</v>
      </c>
      <c r="D108" s="190"/>
      <c r="E108" s="191">
        <v>2.11</v>
      </c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49"/>
      <c r="Z108" s="149"/>
      <c r="AA108" s="149"/>
      <c r="AB108" s="149"/>
      <c r="AC108" s="149"/>
      <c r="AD108" s="149"/>
      <c r="AE108" s="149"/>
      <c r="AF108" s="149"/>
      <c r="AG108" s="149" t="s">
        <v>248</v>
      </c>
      <c r="AH108" s="149">
        <v>0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68">
        <v>31</v>
      </c>
      <c r="B109" s="169" t="s">
        <v>531</v>
      </c>
      <c r="C109" s="185" t="s">
        <v>532</v>
      </c>
      <c r="D109" s="170" t="s">
        <v>244</v>
      </c>
      <c r="E109" s="171">
        <v>10.83775</v>
      </c>
      <c r="F109" s="172">
        <f>H109+J109</f>
        <v>0</v>
      </c>
      <c r="G109" s="172">
        <f>ROUND(E109*F109,2)</f>
        <v>0</v>
      </c>
      <c r="H109" s="173"/>
      <c r="I109" s="172">
        <f>ROUND(E109*H109,2)</f>
        <v>0</v>
      </c>
      <c r="J109" s="173"/>
      <c r="K109" s="172">
        <f>ROUND(E109*J109,2)</f>
        <v>0</v>
      </c>
      <c r="L109" s="172">
        <v>21</v>
      </c>
      <c r="M109" s="172">
        <f>G109*(1+L109/100)</f>
        <v>0</v>
      </c>
      <c r="N109" s="172">
        <v>2.5249999999999999</v>
      </c>
      <c r="O109" s="174">
        <f>ROUND(E109*N109,2)</f>
        <v>27.37</v>
      </c>
      <c r="P109" s="159">
        <v>0</v>
      </c>
      <c r="Q109" s="159">
        <f>ROUND(E109*P109,2)</f>
        <v>0</v>
      </c>
      <c r="R109" s="159"/>
      <c r="S109" s="159" t="s">
        <v>217</v>
      </c>
      <c r="T109" s="159" t="s">
        <v>218</v>
      </c>
      <c r="U109" s="159">
        <v>0.48</v>
      </c>
      <c r="V109" s="159">
        <f>ROUND(E109*U109,2)</f>
        <v>5.2</v>
      </c>
      <c r="W109" s="159"/>
      <c r="X109" s="159" t="s">
        <v>245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246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56"/>
      <c r="B110" s="157"/>
      <c r="C110" s="192" t="s">
        <v>533</v>
      </c>
      <c r="D110" s="190"/>
      <c r="E110" s="191">
        <v>5.64</v>
      </c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49"/>
      <c r="Z110" s="149"/>
      <c r="AA110" s="149"/>
      <c r="AB110" s="149"/>
      <c r="AC110" s="149"/>
      <c r="AD110" s="149"/>
      <c r="AE110" s="149"/>
      <c r="AF110" s="149"/>
      <c r="AG110" s="149" t="s">
        <v>248</v>
      </c>
      <c r="AH110" s="149">
        <v>0</v>
      </c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56"/>
      <c r="B111" s="157"/>
      <c r="C111" s="192" t="s">
        <v>534</v>
      </c>
      <c r="D111" s="190"/>
      <c r="E111" s="191">
        <v>5.19</v>
      </c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49"/>
      <c r="Z111" s="149"/>
      <c r="AA111" s="149"/>
      <c r="AB111" s="149"/>
      <c r="AC111" s="149"/>
      <c r="AD111" s="149"/>
      <c r="AE111" s="149"/>
      <c r="AF111" s="149"/>
      <c r="AG111" s="149" t="s">
        <v>248</v>
      </c>
      <c r="AH111" s="149">
        <v>0</v>
      </c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68">
        <v>32</v>
      </c>
      <c r="B112" s="169" t="s">
        <v>535</v>
      </c>
      <c r="C112" s="185" t="s">
        <v>536</v>
      </c>
      <c r="D112" s="170" t="s">
        <v>307</v>
      </c>
      <c r="E112" s="171">
        <v>64.099999999999994</v>
      </c>
      <c r="F112" s="172">
        <f>H112+J112</f>
        <v>0</v>
      </c>
      <c r="G112" s="172">
        <f>ROUND(E112*F112,2)</f>
        <v>0</v>
      </c>
      <c r="H112" s="173"/>
      <c r="I112" s="172">
        <f>ROUND(E112*H112,2)</f>
        <v>0</v>
      </c>
      <c r="J112" s="173"/>
      <c r="K112" s="172">
        <f>ROUND(E112*J112,2)</f>
        <v>0</v>
      </c>
      <c r="L112" s="172">
        <v>21</v>
      </c>
      <c r="M112" s="172">
        <f>G112*(1+L112/100)</f>
        <v>0</v>
      </c>
      <c r="N112" s="172">
        <v>2.0000000000000001E-4</v>
      </c>
      <c r="O112" s="174">
        <f>ROUND(E112*N112,2)</f>
        <v>0.01</v>
      </c>
      <c r="P112" s="159">
        <v>0</v>
      </c>
      <c r="Q112" s="159">
        <f>ROUND(E112*P112,2)</f>
        <v>0</v>
      </c>
      <c r="R112" s="159"/>
      <c r="S112" s="159" t="s">
        <v>217</v>
      </c>
      <c r="T112" s="159" t="s">
        <v>218</v>
      </c>
      <c r="U112" s="159">
        <v>0.45</v>
      </c>
      <c r="V112" s="159">
        <f>ROUND(E112*U112,2)</f>
        <v>28.85</v>
      </c>
      <c r="W112" s="159"/>
      <c r="X112" s="159" t="s">
        <v>245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246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ht="22.5" outlineLevel="1" x14ac:dyDescent="0.2">
      <c r="A113" s="156"/>
      <c r="B113" s="157"/>
      <c r="C113" s="192" t="s">
        <v>537</v>
      </c>
      <c r="D113" s="190"/>
      <c r="E113" s="191">
        <v>29</v>
      </c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248</v>
      </c>
      <c r="AH113" s="149">
        <v>0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56"/>
      <c r="B114" s="157"/>
      <c r="C114" s="192" t="s">
        <v>538</v>
      </c>
      <c r="D114" s="190"/>
      <c r="E114" s="191">
        <v>35.1</v>
      </c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49"/>
      <c r="Z114" s="149"/>
      <c r="AA114" s="149"/>
      <c r="AB114" s="149"/>
      <c r="AC114" s="149"/>
      <c r="AD114" s="149"/>
      <c r="AE114" s="149"/>
      <c r="AF114" s="149"/>
      <c r="AG114" s="149" t="s">
        <v>248</v>
      </c>
      <c r="AH114" s="149">
        <v>0</v>
      </c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76">
        <v>33</v>
      </c>
      <c r="B115" s="177" t="s">
        <v>539</v>
      </c>
      <c r="C115" s="186" t="s">
        <v>540</v>
      </c>
      <c r="D115" s="178" t="s">
        <v>307</v>
      </c>
      <c r="E115" s="179">
        <v>64.099999999999994</v>
      </c>
      <c r="F115" s="180">
        <f>H115+J115</f>
        <v>0</v>
      </c>
      <c r="G115" s="180">
        <f>ROUND(E115*F115,2)</f>
        <v>0</v>
      </c>
      <c r="H115" s="181"/>
      <c r="I115" s="180">
        <f>ROUND(E115*H115,2)</f>
        <v>0</v>
      </c>
      <c r="J115" s="181"/>
      <c r="K115" s="180">
        <f>ROUND(E115*J115,2)</f>
        <v>0</v>
      </c>
      <c r="L115" s="180">
        <v>21</v>
      </c>
      <c r="M115" s="180">
        <f>G115*(1+L115/100)</f>
        <v>0</v>
      </c>
      <c r="N115" s="180">
        <v>0</v>
      </c>
      <c r="O115" s="182">
        <f>ROUND(E115*N115,2)</f>
        <v>0</v>
      </c>
      <c r="P115" s="159">
        <v>0</v>
      </c>
      <c r="Q115" s="159">
        <f>ROUND(E115*P115,2)</f>
        <v>0</v>
      </c>
      <c r="R115" s="159"/>
      <c r="S115" s="159" t="s">
        <v>217</v>
      </c>
      <c r="T115" s="159" t="s">
        <v>218</v>
      </c>
      <c r="U115" s="159">
        <v>0.32</v>
      </c>
      <c r="V115" s="159">
        <f>ROUND(E115*U115,2)</f>
        <v>20.51</v>
      </c>
      <c r="W115" s="159"/>
      <c r="X115" s="159" t="s">
        <v>245</v>
      </c>
      <c r="Y115" s="149"/>
      <c r="Z115" s="149"/>
      <c r="AA115" s="149"/>
      <c r="AB115" s="149"/>
      <c r="AC115" s="149"/>
      <c r="AD115" s="149"/>
      <c r="AE115" s="149"/>
      <c r="AF115" s="149"/>
      <c r="AG115" s="149" t="s">
        <v>246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68">
        <v>34</v>
      </c>
      <c r="B116" s="169" t="s">
        <v>315</v>
      </c>
      <c r="C116" s="185" t="s">
        <v>316</v>
      </c>
      <c r="D116" s="170" t="s">
        <v>307</v>
      </c>
      <c r="E116" s="171">
        <v>17.5</v>
      </c>
      <c r="F116" s="172">
        <f>H116+J116</f>
        <v>0</v>
      </c>
      <c r="G116" s="172">
        <f>ROUND(E116*F116,2)</f>
        <v>0</v>
      </c>
      <c r="H116" s="173"/>
      <c r="I116" s="172">
        <f>ROUND(E116*H116,2)</f>
        <v>0</v>
      </c>
      <c r="J116" s="173"/>
      <c r="K116" s="172">
        <f>ROUND(E116*J116,2)</f>
        <v>0</v>
      </c>
      <c r="L116" s="172">
        <v>21</v>
      </c>
      <c r="M116" s="172">
        <f>G116*(1+L116/100)</f>
        <v>0</v>
      </c>
      <c r="N116" s="172">
        <v>5.0000000000000001E-4</v>
      </c>
      <c r="O116" s="174">
        <f>ROUND(E116*N116,2)</f>
        <v>0.01</v>
      </c>
      <c r="P116" s="159">
        <v>0</v>
      </c>
      <c r="Q116" s="159">
        <f>ROUND(E116*P116,2)</f>
        <v>0</v>
      </c>
      <c r="R116" s="159"/>
      <c r="S116" s="159" t="s">
        <v>217</v>
      </c>
      <c r="T116" s="159" t="s">
        <v>218</v>
      </c>
      <c r="U116" s="159">
        <v>9.4E-2</v>
      </c>
      <c r="V116" s="159">
        <f>ROUND(E116*U116,2)</f>
        <v>1.65</v>
      </c>
      <c r="W116" s="159"/>
      <c r="X116" s="159" t="s">
        <v>245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246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192" t="s">
        <v>541</v>
      </c>
      <c r="D117" s="190"/>
      <c r="E117" s="191">
        <v>15</v>
      </c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248</v>
      </c>
      <c r="AH117" s="149">
        <v>0</v>
      </c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92" t="s">
        <v>542</v>
      </c>
      <c r="D118" s="190"/>
      <c r="E118" s="191">
        <v>2.5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248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68">
        <v>35</v>
      </c>
      <c r="B119" s="169" t="s">
        <v>315</v>
      </c>
      <c r="C119" s="185" t="s">
        <v>316</v>
      </c>
      <c r="D119" s="170" t="s">
        <v>307</v>
      </c>
      <c r="E119" s="171">
        <v>18.95</v>
      </c>
      <c r="F119" s="172">
        <f>H119+J119</f>
        <v>0</v>
      </c>
      <c r="G119" s="172">
        <f>ROUND(E119*F119,2)</f>
        <v>0</v>
      </c>
      <c r="H119" s="173"/>
      <c r="I119" s="172">
        <f>ROUND(E119*H119,2)</f>
        <v>0</v>
      </c>
      <c r="J119" s="173"/>
      <c r="K119" s="172">
        <f>ROUND(E119*J119,2)</f>
        <v>0</v>
      </c>
      <c r="L119" s="172">
        <v>21</v>
      </c>
      <c r="M119" s="172">
        <f>G119*(1+L119/100)</f>
        <v>0</v>
      </c>
      <c r="N119" s="172">
        <v>5.0000000000000001E-4</v>
      </c>
      <c r="O119" s="174">
        <f>ROUND(E119*N119,2)</f>
        <v>0.01</v>
      </c>
      <c r="P119" s="159">
        <v>0</v>
      </c>
      <c r="Q119" s="159">
        <f>ROUND(E119*P119,2)</f>
        <v>0</v>
      </c>
      <c r="R119" s="159"/>
      <c r="S119" s="159" t="s">
        <v>217</v>
      </c>
      <c r="T119" s="159" t="s">
        <v>218</v>
      </c>
      <c r="U119" s="159">
        <v>9.4E-2</v>
      </c>
      <c r="V119" s="159">
        <f>ROUND(E119*U119,2)</f>
        <v>1.78</v>
      </c>
      <c r="W119" s="159"/>
      <c r="X119" s="159" t="s">
        <v>245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246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192" t="s">
        <v>543</v>
      </c>
      <c r="D120" s="190"/>
      <c r="E120" s="191">
        <v>18.95</v>
      </c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248</v>
      </c>
      <c r="AH120" s="149">
        <v>0</v>
      </c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68">
        <v>36</v>
      </c>
      <c r="B121" s="169" t="s">
        <v>315</v>
      </c>
      <c r="C121" s="185" t="s">
        <v>316</v>
      </c>
      <c r="D121" s="170" t="s">
        <v>307</v>
      </c>
      <c r="E121" s="171">
        <v>445.45</v>
      </c>
      <c r="F121" s="172">
        <f>H121+J121</f>
        <v>0</v>
      </c>
      <c r="G121" s="172">
        <f>ROUND(E121*F121,2)</f>
        <v>0</v>
      </c>
      <c r="H121" s="173"/>
      <c r="I121" s="172">
        <f>ROUND(E121*H121,2)</f>
        <v>0</v>
      </c>
      <c r="J121" s="173"/>
      <c r="K121" s="172">
        <f>ROUND(E121*J121,2)</f>
        <v>0</v>
      </c>
      <c r="L121" s="172">
        <v>21</v>
      </c>
      <c r="M121" s="172">
        <f>G121*(1+L121/100)</f>
        <v>0</v>
      </c>
      <c r="N121" s="172">
        <v>5.0000000000000001E-4</v>
      </c>
      <c r="O121" s="174">
        <f>ROUND(E121*N121,2)</f>
        <v>0.22</v>
      </c>
      <c r="P121" s="159">
        <v>0</v>
      </c>
      <c r="Q121" s="159">
        <f>ROUND(E121*P121,2)</f>
        <v>0</v>
      </c>
      <c r="R121" s="159"/>
      <c r="S121" s="159" t="s">
        <v>217</v>
      </c>
      <c r="T121" s="159" t="s">
        <v>218</v>
      </c>
      <c r="U121" s="159">
        <v>9.4E-2</v>
      </c>
      <c r="V121" s="159">
        <f>ROUND(E121*U121,2)</f>
        <v>41.87</v>
      </c>
      <c r="W121" s="159"/>
      <c r="X121" s="159" t="s">
        <v>245</v>
      </c>
      <c r="Y121" s="149"/>
      <c r="Z121" s="149"/>
      <c r="AA121" s="149"/>
      <c r="AB121" s="149"/>
      <c r="AC121" s="149"/>
      <c r="AD121" s="149"/>
      <c r="AE121" s="149"/>
      <c r="AF121" s="149"/>
      <c r="AG121" s="149" t="s">
        <v>246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">
      <c r="A122" s="156"/>
      <c r="B122" s="157"/>
      <c r="C122" s="192" t="s">
        <v>544</v>
      </c>
      <c r="D122" s="190"/>
      <c r="E122" s="191">
        <v>445.45</v>
      </c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49"/>
      <c r="Z122" s="149"/>
      <c r="AA122" s="149"/>
      <c r="AB122" s="149"/>
      <c r="AC122" s="149"/>
      <c r="AD122" s="149"/>
      <c r="AE122" s="149"/>
      <c r="AF122" s="149"/>
      <c r="AG122" s="149" t="s">
        <v>248</v>
      </c>
      <c r="AH122" s="149">
        <v>0</v>
      </c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x14ac:dyDescent="0.2">
      <c r="A123" s="162" t="s">
        <v>212</v>
      </c>
      <c r="B123" s="163" t="s">
        <v>108</v>
      </c>
      <c r="C123" s="184" t="s">
        <v>109</v>
      </c>
      <c r="D123" s="164"/>
      <c r="E123" s="165"/>
      <c r="F123" s="166"/>
      <c r="G123" s="166">
        <f>SUMIF(AG124:AG135,"&lt;&gt;NOR",G124:G135)</f>
        <v>0</v>
      </c>
      <c r="H123" s="166"/>
      <c r="I123" s="166">
        <f>SUM(I124:I135)</f>
        <v>0</v>
      </c>
      <c r="J123" s="166"/>
      <c r="K123" s="166">
        <f>SUM(K124:K135)</f>
        <v>0</v>
      </c>
      <c r="L123" s="166"/>
      <c r="M123" s="166">
        <f>SUM(M124:M135)</f>
        <v>0</v>
      </c>
      <c r="N123" s="166"/>
      <c r="O123" s="167">
        <f>SUM(O124:O135)</f>
        <v>25.95</v>
      </c>
      <c r="P123" s="161"/>
      <c r="Q123" s="161">
        <f>SUM(Q124:Q135)</f>
        <v>0</v>
      </c>
      <c r="R123" s="161"/>
      <c r="S123" s="161"/>
      <c r="T123" s="161"/>
      <c r="U123" s="161"/>
      <c r="V123" s="161">
        <f>SUM(V124:V135)</f>
        <v>27.78</v>
      </c>
      <c r="W123" s="161"/>
      <c r="X123" s="161"/>
      <c r="AG123" t="s">
        <v>213</v>
      </c>
    </row>
    <row r="124" spans="1:60" outlineLevel="1" x14ac:dyDescent="0.2">
      <c r="A124" s="168">
        <v>37</v>
      </c>
      <c r="B124" s="169" t="s">
        <v>318</v>
      </c>
      <c r="C124" s="185" t="s">
        <v>319</v>
      </c>
      <c r="D124" s="170" t="s">
        <v>244</v>
      </c>
      <c r="E124" s="171">
        <v>1.0522499999999999</v>
      </c>
      <c r="F124" s="172">
        <f>H124+J124</f>
        <v>0</v>
      </c>
      <c r="G124" s="172">
        <f>ROUND(E124*F124,2)</f>
        <v>0</v>
      </c>
      <c r="H124" s="173"/>
      <c r="I124" s="172">
        <f>ROUND(E124*H124,2)</f>
        <v>0</v>
      </c>
      <c r="J124" s="173"/>
      <c r="K124" s="172">
        <f>ROUND(E124*J124,2)</f>
        <v>0</v>
      </c>
      <c r="L124" s="172">
        <v>21</v>
      </c>
      <c r="M124" s="172">
        <f>G124*(1+L124/100)</f>
        <v>0</v>
      </c>
      <c r="N124" s="172">
        <v>2.5249999999999999</v>
      </c>
      <c r="O124" s="174">
        <f>ROUND(E124*N124,2)</f>
        <v>2.66</v>
      </c>
      <c r="P124" s="159">
        <v>0</v>
      </c>
      <c r="Q124" s="159">
        <f>ROUND(E124*P124,2)</f>
        <v>0</v>
      </c>
      <c r="R124" s="159"/>
      <c r="S124" s="159" t="s">
        <v>217</v>
      </c>
      <c r="T124" s="159" t="s">
        <v>218</v>
      </c>
      <c r="U124" s="159">
        <v>3.2130000000000001</v>
      </c>
      <c r="V124" s="159">
        <f>ROUND(E124*U124,2)</f>
        <v>3.38</v>
      </c>
      <c r="W124" s="159"/>
      <c r="X124" s="159" t="s">
        <v>245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246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253" t="s">
        <v>320</v>
      </c>
      <c r="D125" s="254"/>
      <c r="E125" s="254"/>
      <c r="F125" s="254"/>
      <c r="G125" s="254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222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192" t="s">
        <v>545</v>
      </c>
      <c r="D126" s="190"/>
      <c r="E126" s="191">
        <v>0.52</v>
      </c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49"/>
      <c r="Z126" s="149"/>
      <c r="AA126" s="149"/>
      <c r="AB126" s="149"/>
      <c r="AC126" s="149"/>
      <c r="AD126" s="149"/>
      <c r="AE126" s="149"/>
      <c r="AF126" s="149"/>
      <c r="AG126" s="149" t="s">
        <v>248</v>
      </c>
      <c r="AH126" s="149">
        <v>0</v>
      </c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56"/>
      <c r="B127" s="157"/>
      <c r="C127" s="192" t="s">
        <v>546</v>
      </c>
      <c r="D127" s="190"/>
      <c r="E127" s="191">
        <v>0.53</v>
      </c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49"/>
      <c r="Z127" s="149"/>
      <c r="AA127" s="149"/>
      <c r="AB127" s="149"/>
      <c r="AC127" s="149"/>
      <c r="AD127" s="149"/>
      <c r="AE127" s="149"/>
      <c r="AF127" s="149"/>
      <c r="AG127" s="149" t="s">
        <v>248</v>
      </c>
      <c r="AH127" s="149">
        <v>0</v>
      </c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68">
        <v>38</v>
      </c>
      <c r="B128" s="169" t="s">
        <v>318</v>
      </c>
      <c r="C128" s="185" t="s">
        <v>319</v>
      </c>
      <c r="D128" s="170" t="s">
        <v>244</v>
      </c>
      <c r="E128" s="171">
        <v>3.3839999999999999</v>
      </c>
      <c r="F128" s="172">
        <f>H128+J128</f>
        <v>0</v>
      </c>
      <c r="G128" s="172">
        <f>ROUND(E128*F128,2)</f>
        <v>0</v>
      </c>
      <c r="H128" s="173"/>
      <c r="I128" s="172">
        <f>ROUND(E128*H128,2)</f>
        <v>0</v>
      </c>
      <c r="J128" s="173"/>
      <c r="K128" s="172">
        <f>ROUND(E128*J128,2)</f>
        <v>0</v>
      </c>
      <c r="L128" s="172">
        <v>21</v>
      </c>
      <c r="M128" s="172">
        <f>G128*(1+L128/100)</f>
        <v>0</v>
      </c>
      <c r="N128" s="172">
        <v>2.5249999999999999</v>
      </c>
      <c r="O128" s="174">
        <f>ROUND(E128*N128,2)</f>
        <v>8.5399999999999991</v>
      </c>
      <c r="P128" s="159">
        <v>0</v>
      </c>
      <c r="Q128" s="159">
        <f>ROUND(E128*P128,2)</f>
        <v>0</v>
      </c>
      <c r="R128" s="159"/>
      <c r="S128" s="159" t="s">
        <v>217</v>
      </c>
      <c r="T128" s="159" t="s">
        <v>218</v>
      </c>
      <c r="U128" s="159">
        <v>3.2130000000000001</v>
      </c>
      <c r="V128" s="159">
        <f>ROUND(E128*U128,2)</f>
        <v>10.87</v>
      </c>
      <c r="W128" s="159"/>
      <c r="X128" s="159" t="s">
        <v>245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246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56"/>
      <c r="B129" s="157"/>
      <c r="C129" s="253" t="s">
        <v>320</v>
      </c>
      <c r="D129" s="254"/>
      <c r="E129" s="254"/>
      <c r="F129" s="254"/>
      <c r="G129" s="254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49"/>
      <c r="Z129" s="149"/>
      <c r="AA129" s="149"/>
      <c r="AB129" s="149"/>
      <c r="AC129" s="149"/>
      <c r="AD129" s="149"/>
      <c r="AE129" s="149"/>
      <c r="AF129" s="149"/>
      <c r="AG129" s="149" t="s">
        <v>222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56"/>
      <c r="B130" s="157"/>
      <c r="C130" s="192" t="s">
        <v>547</v>
      </c>
      <c r="D130" s="190"/>
      <c r="E130" s="191">
        <v>3.38</v>
      </c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49"/>
      <c r="Z130" s="149"/>
      <c r="AA130" s="149"/>
      <c r="AB130" s="149"/>
      <c r="AC130" s="149"/>
      <c r="AD130" s="149"/>
      <c r="AE130" s="149"/>
      <c r="AF130" s="149"/>
      <c r="AG130" s="149" t="s">
        <v>248</v>
      </c>
      <c r="AH130" s="149">
        <v>0</v>
      </c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68">
        <v>39</v>
      </c>
      <c r="B131" s="169" t="s">
        <v>548</v>
      </c>
      <c r="C131" s="185" t="s">
        <v>549</v>
      </c>
      <c r="D131" s="170" t="s">
        <v>244</v>
      </c>
      <c r="E131" s="171">
        <v>5.84</v>
      </c>
      <c r="F131" s="172">
        <f>H131+J131</f>
        <v>0</v>
      </c>
      <c r="G131" s="172">
        <f>ROUND(E131*F131,2)</f>
        <v>0</v>
      </c>
      <c r="H131" s="173"/>
      <c r="I131" s="172">
        <f>ROUND(E131*H131,2)</f>
        <v>0</v>
      </c>
      <c r="J131" s="173"/>
      <c r="K131" s="172">
        <f>ROUND(E131*J131,2)</f>
        <v>0</v>
      </c>
      <c r="L131" s="172">
        <v>21</v>
      </c>
      <c r="M131" s="172">
        <f>G131*(1+L131/100)</f>
        <v>0</v>
      </c>
      <c r="N131" s="172">
        <v>2.5249999999999999</v>
      </c>
      <c r="O131" s="174">
        <f>ROUND(E131*N131,2)</f>
        <v>14.75</v>
      </c>
      <c r="P131" s="159">
        <v>0</v>
      </c>
      <c r="Q131" s="159">
        <f>ROUND(E131*P131,2)</f>
        <v>0</v>
      </c>
      <c r="R131" s="159"/>
      <c r="S131" s="159" t="s">
        <v>217</v>
      </c>
      <c r="T131" s="159" t="s">
        <v>218</v>
      </c>
      <c r="U131" s="159">
        <v>2.3170000000000002</v>
      </c>
      <c r="V131" s="159">
        <f>ROUND(E131*U131,2)</f>
        <v>13.53</v>
      </c>
      <c r="W131" s="159"/>
      <c r="X131" s="159" t="s">
        <v>245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246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56"/>
      <c r="B132" s="157"/>
      <c r="C132" s="253" t="s">
        <v>320</v>
      </c>
      <c r="D132" s="254"/>
      <c r="E132" s="254"/>
      <c r="F132" s="254"/>
      <c r="G132" s="254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49"/>
      <c r="Z132" s="149"/>
      <c r="AA132" s="149"/>
      <c r="AB132" s="149"/>
      <c r="AC132" s="149"/>
      <c r="AD132" s="149"/>
      <c r="AE132" s="149"/>
      <c r="AF132" s="149"/>
      <c r="AG132" s="149" t="s">
        <v>222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ht="22.5" outlineLevel="1" x14ac:dyDescent="0.2">
      <c r="A133" s="156"/>
      <c r="B133" s="157"/>
      <c r="C133" s="192" t="s">
        <v>550</v>
      </c>
      <c r="D133" s="190"/>
      <c r="E133" s="191"/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49"/>
      <c r="Z133" s="149"/>
      <c r="AA133" s="149"/>
      <c r="AB133" s="149"/>
      <c r="AC133" s="149"/>
      <c r="AD133" s="149"/>
      <c r="AE133" s="149"/>
      <c r="AF133" s="149"/>
      <c r="AG133" s="149" t="s">
        <v>248</v>
      </c>
      <c r="AH133" s="149">
        <v>0</v>
      </c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56"/>
      <c r="B134" s="157"/>
      <c r="C134" s="192" t="s">
        <v>551</v>
      </c>
      <c r="D134" s="190"/>
      <c r="E134" s="191">
        <v>3.2</v>
      </c>
      <c r="F134" s="159"/>
      <c r="G134" s="159"/>
      <c r="H134" s="159"/>
      <c r="I134" s="159"/>
      <c r="J134" s="159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49"/>
      <c r="Z134" s="149"/>
      <c r="AA134" s="149"/>
      <c r="AB134" s="149"/>
      <c r="AC134" s="149"/>
      <c r="AD134" s="149"/>
      <c r="AE134" s="149"/>
      <c r="AF134" s="149"/>
      <c r="AG134" s="149" t="s">
        <v>248</v>
      </c>
      <c r="AH134" s="149">
        <v>0</v>
      </c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56"/>
      <c r="B135" s="157"/>
      <c r="C135" s="192" t="s">
        <v>552</v>
      </c>
      <c r="D135" s="190"/>
      <c r="E135" s="191">
        <v>2.64</v>
      </c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49"/>
      <c r="Z135" s="149"/>
      <c r="AA135" s="149"/>
      <c r="AB135" s="149"/>
      <c r="AC135" s="149"/>
      <c r="AD135" s="149"/>
      <c r="AE135" s="149"/>
      <c r="AF135" s="149"/>
      <c r="AG135" s="149" t="s">
        <v>248</v>
      </c>
      <c r="AH135" s="149">
        <v>0</v>
      </c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x14ac:dyDescent="0.2">
      <c r="A136" s="162" t="s">
        <v>212</v>
      </c>
      <c r="B136" s="163" t="s">
        <v>112</v>
      </c>
      <c r="C136" s="184" t="s">
        <v>113</v>
      </c>
      <c r="D136" s="164"/>
      <c r="E136" s="165"/>
      <c r="F136" s="166"/>
      <c r="G136" s="166">
        <f>SUMIF(AG137:AG141,"&lt;&gt;NOR",G137:G141)</f>
        <v>0</v>
      </c>
      <c r="H136" s="166"/>
      <c r="I136" s="166">
        <f>SUM(I137:I141)</f>
        <v>0</v>
      </c>
      <c r="J136" s="166"/>
      <c r="K136" s="166">
        <f>SUM(K137:K141)</f>
        <v>0</v>
      </c>
      <c r="L136" s="166"/>
      <c r="M136" s="166">
        <f>SUM(M137:M141)</f>
        <v>0</v>
      </c>
      <c r="N136" s="166"/>
      <c r="O136" s="167">
        <f>SUM(O137:O141)</f>
        <v>5.28</v>
      </c>
      <c r="P136" s="161"/>
      <c r="Q136" s="161">
        <f>SUM(Q137:Q141)</f>
        <v>0</v>
      </c>
      <c r="R136" s="161"/>
      <c r="S136" s="161"/>
      <c r="T136" s="161"/>
      <c r="U136" s="161"/>
      <c r="V136" s="161">
        <f>SUM(V137:V141)</f>
        <v>29.86</v>
      </c>
      <c r="W136" s="161"/>
      <c r="X136" s="161"/>
      <c r="AG136" t="s">
        <v>213</v>
      </c>
    </row>
    <row r="137" spans="1:60" outlineLevel="1" x14ac:dyDescent="0.2">
      <c r="A137" s="168">
        <v>40</v>
      </c>
      <c r="B137" s="169" t="s">
        <v>553</v>
      </c>
      <c r="C137" s="185" t="s">
        <v>554</v>
      </c>
      <c r="D137" s="170" t="s">
        <v>244</v>
      </c>
      <c r="E137" s="171">
        <v>3.4279199999999999</v>
      </c>
      <c r="F137" s="172">
        <f>H137+J137</f>
        <v>0</v>
      </c>
      <c r="G137" s="172">
        <f>ROUND(E137*F137,2)</f>
        <v>0</v>
      </c>
      <c r="H137" s="173"/>
      <c r="I137" s="172">
        <f>ROUND(E137*H137,2)</f>
        <v>0</v>
      </c>
      <c r="J137" s="173"/>
      <c r="K137" s="172">
        <f>ROUND(E137*J137,2)</f>
        <v>0</v>
      </c>
      <c r="L137" s="172">
        <v>21</v>
      </c>
      <c r="M137" s="172">
        <f>G137*(1+L137/100)</f>
        <v>0</v>
      </c>
      <c r="N137" s="172">
        <v>1.54121</v>
      </c>
      <c r="O137" s="174">
        <f>ROUND(E137*N137,2)</f>
        <v>5.28</v>
      </c>
      <c r="P137" s="159">
        <v>0</v>
      </c>
      <c r="Q137" s="159">
        <f>ROUND(E137*P137,2)</f>
        <v>0</v>
      </c>
      <c r="R137" s="159"/>
      <c r="S137" s="159" t="s">
        <v>217</v>
      </c>
      <c r="T137" s="159" t="s">
        <v>218</v>
      </c>
      <c r="U137" s="159">
        <v>8.7110000000000003</v>
      </c>
      <c r="V137" s="159">
        <f>ROUND(E137*U137,2)</f>
        <v>29.86</v>
      </c>
      <c r="W137" s="159"/>
      <c r="X137" s="159" t="s">
        <v>245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246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56"/>
      <c r="B138" s="157"/>
      <c r="C138" s="192" t="s">
        <v>555</v>
      </c>
      <c r="D138" s="190"/>
      <c r="E138" s="191">
        <v>3.43</v>
      </c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49"/>
      <c r="Z138" s="149"/>
      <c r="AA138" s="149"/>
      <c r="AB138" s="149"/>
      <c r="AC138" s="149"/>
      <c r="AD138" s="149"/>
      <c r="AE138" s="149"/>
      <c r="AF138" s="149"/>
      <c r="AG138" s="149" t="s">
        <v>248</v>
      </c>
      <c r="AH138" s="149">
        <v>0</v>
      </c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68">
        <v>41</v>
      </c>
      <c r="B139" s="169" t="s">
        <v>556</v>
      </c>
      <c r="C139" s="185" t="s">
        <v>557</v>
      </c>
      <c r="D139" s="170" t="s">
        <v>558</v>
      </c>
      <c r="E139" s="171">
        <v>5</v>
      </c>
      <c r="F139" s="172">
        <f>H139+J139</f>
        <v>0</v>
      </c>
      <c r="G139" s="172">
        <f>ROUND(E139*F139,2)</f>
        <v>0</v>
      </c>
      <c r="H139" s="173"/>
      <c r="I139" s="172">
        <f>ROUND(E139*H139,2)</f>
        <v>0</v>
      </c>
      <c r="J139" s="173"/>
      <c r="K139" s="172">
        <f>ROUND(E139*J139,2)</f>
        <v>0</v>
      </c>
      <c r="L139" s="172">
        <v>21</v>
      </c>
      <c r="M139" s="172">
        <f>G139*(1+L139/100)</f>
        <v>0</v>
      </c>
      <c r="N139" s="172">
        <v>0</v>
      </c>
      <c r="O139" s="174">
        <f>ROUND(E139*N139,2)</f>
        <v>0</v>
      </c>
      <c r="P139" s="159">
        <v>0</v>
      </c>
      <c r="Q139" s="159">
        <f>ROUND(E139*P139,2)</f>
        <v>0</v>
      </c>
      <c r="R139" s="159"/>
      <c r="S139" s="159" t="s">
        <v>366</v>
      </c>
      <c r="T139" s="159" t="s">
        <v>218</v>
      </c>
      <c r="U139" s="159">
        <v>0</v>
      </c>
      <c r="V139" s="159">
        <f>ROUND(E139*U139,2)</f>
        <v>0</v>
      </c>
      <c r="W139" s="159"/>
      <c r="X139" s="159" t="s">
        <v>245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246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56"/>
      <c r="B140" s="157"/>
      <c r="C140" s="192" t="s">
        <v>559</v>
      </c>
      <c r="D140" s="190"/>
      <c r="E140" s="191"/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49"/>
      <c r="Z140" s="149"/>
      <c r="AA140" s="149"/>
      <c r="AB140" s="149"/>
      <c r="AC140" s="149"/>
      <c r="AD140" s="149"/>
      <c r="AE140" s="149"/>
      <c r="AF140" s="149"/>
      <c r="AG140" s="149" t="s">
        <v>248</v>
      </c>
      <c r="AH140" s="149">
        <v>0</v>
      </c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56"/>
      <c r="B141" s="157"/>
      <c r="C141" s="192" t="s">
        <v>560</v>
      </c>
      <c r="D141" s="190"/>
      <c r="E141" s="191">
        <v>5</v>
      </c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248</v>
      </c>
      <c r="AH141" s="149">
        <v>0</v>
      </c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x14ac:dyDescent="0.2">
      <c r="A142" s="162" t="s">
        <v>212</v>
      </c>
      <c r="B142" s="163" t="s">
        <v>124</v>
      </c>
      <c r="C142" s="184" t="s">
        <v>125</v>
      </c>
      <c r="D142" s="164"/>
      <c r="E142" s="165"/>
      <c r="F142" s="166"/>
      <c r="G142" s="166">
        <f>SUMIF(AG143:AG161,"&lt;&gt;NOR",G143:G161)</f>
        <v>0</v>
      </c>
      <c r="H142" s="166"/>
      <c r="I142" s="166">
        <f>SUM(I143:I161)</f>
        <v>0</v>
      </c>
      <c r="J142" s="166"/>
      <c r="K142" s="166">
        <f>SUM(K143:K161)</f>
        <v>0</v>
      </c>
      <c r="L142" s="166"/>
      <c r="M142" s="166">
        <f>SUM(M143:M161)</f>
        <v>0</v>
      </c>
      <c r="N142" s="166"/>
      <c r="O142" s="167">
        <f>SUM(O143:O161)</f>
        <v>0.04</v>
      </c>
      <c r="P142" s="161"/>
      <c r="Q142" s="161">
        <f>SUM(Q143:Q161)</f>
        <v>80.600000000000009</v>
      </c>
      <c r="R142" s="161"/>
      <c r="S142" s="161"/>
      <c r="T142" s="161"/>
      <c r="U142" s="161"/>
      <c r="V142" s="161">
        <f>SUM(V143:V161)</f>
        <v>384.24999999999994</v>
      </c>
      <c r="W142" s="161"/>
      <c r="X142" s="161"/>
      <c r="AG142" t="s">
        <v>213</v>
      </c>
    </row>
    <row r="143" spans="1:60" outlineLevel="1" x14ac:dyDescent="0.2">
      <c r="A143" s="168">
        <v>42</v>
      </c>
      <c r="B143" s="169" t="s">
        <v>322</v>
      </c>
      <c r="C143" s="185" t="s">
        <v>323</v>
      </c>
      <c r="D143" s="170" t="s">
        <v>244</v>
      </c>
      <c r="E143" s="171">
        <v>1.3720000000000001</v>
      </c>
      <c r="F143" s="172">
        <f>H143+J143</f>
        <v>0</v>
      </c>
      <c r="G143" s="172">
        <f>ROUND(E143*F143,2)</f>
        <v>0</v>
      </c>
      <c r="H143" s="173"/>
      <c r="I143" s="172">
        <f>ROUND(E143*H143,2)</f>
        <v>0</v>
      </c>
      <c r="J143" s="173"/>
      <c r="K143" s="172">
        <f>ROUND(E143*J143,2)</f>
        <v>0</v>
      </c>
      <c r="L143" s="172">
        <v>21</v>
      </c>
      <c r="M143" s="172">
        <f>G143*(1+L143/100)</f>
        <v>0</v>
      </c>
      <c r="N143" s="172">
        <v>1.47E-3</v>
      </c>
      <c r="O143" s="174">
        <f>ROUND(E143*N143,2)</f>
        <v>0</v>
      </c>
      <c r="P143" s="159">
        <v>2.4</v>
      </c>
      <c r="Q143" s="159">
        <f>ROUND(E143*P143,2)</f>
        <v>3.29</v>
      </c>
      <c r="R143" s="159"/>
      <c r="S143" s="159" t="s">
        <v>217</v>
      </c>
      <c r="T143" s="159" t="s">
        <v>218</v>
      </c>
      <c r="U143" s="159">
        <v>8.5</v>
      </c>
      <c r="V143" s="159">
        <f>ROUND(E143*U143,2)</f>
        <v>11.66</v>
      </c>
      <c r="W143" s="159"/>
      <c r="X143" s="159" t="s">
        <v>245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246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ht="22.5" outlineLevel="1" x14ac:dyDescent="0.2">
      <c r="A144" s="156"/>
      <c r="B144" s="157"/>
      <c r="C144" s="192" t="s">
        <v>561</v>
      </c>
      <c r="D144" s="190"/>
      <c r="E144" s="191">
        <v>1.37</v>
      </c>
      <c r="F144" s="159"/>
      <c r="G144" s="159"/>
      <c r="H144" s="159"/>
      <c r="I144" s="159"/>
      <c r="J144" s="159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49"/>
      <c r="Z144" s="149"/>
      <c r="AA144" s="149"/>
      <c r="AB144" s="149"/>
      <c r="AC144" s="149"/>
      <c r="AD144" s="149"/>
      <c r="AE144" s="149"/>
      <c r="AF144" s="149"/>
      <c r="AG144" s="149" t="s">
        <v>248</v>
      </c>
      <c r="AH144" s="149">
        <v>0</v>
      </c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68">
        <v>43</v>
      </c>
      <c r="B145" s="169" t="s">
        <v>322</v>
      </c>
      <c r="C145" s="185" t="s">
        <v>323</v>
      </c>
      <c r="D145" s="170" t="s">
        <v>244</v>
      </c>
      <c r="E145" s="171">
        <v>24.271249999999998</v>
      </c>
      <c r="F145" s="172">
        <f>H145+J145</f>
        <v>0</v>
      </c>
      <c r="G145" s="172">
        <f>ROUND(E145*F145,2)</f>
        <v>0</v>
      </c>
      <c r="H145" s="173"/>
      <c r="I145" s="172">
        <f>ROUND(E145*H145,2)</f>
        <v>0</v>
      </c>
      <c r="J145" s="173"/>
      <c r="K145" s="172">
        <f>ROUND(E145*J145,2)</f>
        <v>0</v>
      </c>
      <c r="L145" s="172">
        <v>21</v>
      </c>
      <c r="M145" s="172">
        <f>G145*(1+L145/100)</f>
        <v>0</v>
      </c>
      <c r="N145" s="172">
        <v>1.47E-3</v>
      </c>
      <c r="O145" s="174">
        <f>ROUND(E145*N145,2)</f>
        <v>0.04</v>
      </c>
      <c r="P145" s="159">
        <v>2.4</v>
      </c>
      <c r="Q145" s="159">
        <f>ROUND(E145*P145,2)</f>
        <v>58.25</v>
      </c>
      <c r="R145" s="159"/>
      <c r="S145" s="159" t="s">
        <v>217</v>
      </c>
      <c r="T145" s="159" t="s">
        <v>218</v>
      </c>
      <c r="U145" s="159">
        <v>8.5</v>
      </c>
      <c r="V145" s="159">
        <f>ROUND(E145*U145,2)</f>
        <v>206.31</v>
      </c>
      <c r="W145" s="159"/>
      <c r="X145" s="159" t="s">
        <v>245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246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">
      <c r="A146" s="156"/>
      <c r="B146" s="157"/>
      <c r="C146" s="192" t="s">
        <v>562</v>
      </c>
      <c r="D146" s="190"/>
      <c r="E146" s="191">
        <v>12.66</v>
      </c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49"/>
      <c r="Z146" s="149"/>
      <c r="AA146" s="149"/>
      <c r="AB146" s="149"/>
      <c r="AC146" s="149"/>
      <c r="AD146" s="149"/>
      <c r="AE146" s="149"/>
      <c r="AF146" s="149"/>
      <c r="AG146" s="149" t="s">
        <v>248</v>
      </c>
      <c r="AH146" s="149">
        <v>0</v>
      </c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92" t="s">
        <v>563</v>
      </c>
      <c r="D147" s="190"/>
      <c r="E147" s="191">
        <v>7.76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248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56"/>
      <c r="B148" s="157"/>
      <c r="C148" s="192" t="s">
        <v>564</v>
      </c>
      <c r="D148" s="190"/>
      <c r="E148" s="191">
        <v>3.85</v>
      </c>
      <c r="F148" s="159"/>
      <c r="G148" s="159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49"/>
      <c r="Z148" s="149"/>
      <c r="AA148" s="149"/>
      <c r="AB148" s="149"/>
      <c r="AC148" s="149"/>
      <c r="AD148" s="149"/>
      <c r="AE148" s="149"/>
      <c r="AF148" s="149"/>
      <c r="AG148" s="149" t="s">
        <v>248</v>
      </c>
      <c r="AH148" s="149">
        <v>0</v>
      </c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68">
        <v>44</v>
      </c>
      <c r="B149" s="169" t="s">
        <v>565</v>
      </c>
      <c r="C149" s="185" t="s">
        <v>566</v>
      </c>
      <c r="D149" s="170" t="s">
        <v>369</v>
      </c>
      <c r="E149" s="171">
        <v>6.5</v>
      </c>
      <c r="F149" s="172">
        <f>H149+J149</f>
        <v>0</v>
      </c>
      <c r="G149" s="172">
        <f>ROUND(E149*F149,2)</f>
        <v>0</v>
      </c>
      <c r="H149" s="173"/>
      <c r="I149" s="172">
        <f>ROUND(E149*H149,2)</f>
        <v>0</v>
      </c>
      <c r="J149" s="173"/>
      <c r="K149" s="172">
        <f>ROUND(E149*J149,2)</f>
        <v>0</v>
      </c>
      <c r="L149" s="172">
        <v>21</v>
      </c>
      <c r="M149" s="172">
        <f>G149*(1+L149/100)</f>
        <v>0</v>
      </c>
      <c r="N149" s="172">
        <v>0</v>
      </c>
      <c r="O149" s="174">
        <f>ROUND(E149*N149,2)</f>
        <v>0</v>
      </c>
      <c r="P149" s="159">
        <v>1.9630000000000002E-2</v>
      </c>
      <c r="Q149" s="159">
        <f>ROUND(E149*P149,2)</f>
        <v>0.13</v>
      </c>
      <c r="R149" s="159"/>
      <c r="S149" s="159" t="s">
        <v>217</v>
      </c>
      <c r="T149" s="159" t="s">
        <v>218</v>
      </c>
      <c r="U149" s="159">
        <v>3.25</v>
      </c>
      <c r="V149" s="159">
        <f>ROUND(E149*U149,2)</f>
        <v>21.13</v>
      </c>
      <c r="W149" s="159"/>
      <c r="X149" s="159" t="s">
        <v>245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246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56"/>
      <c r="B150" s="157"/>
      <c r="C150" s="192" t="s">
        <v>567</v>
      </c>
      <c r="D150" s="190"/>
      <c r="E150" s="191">
        <v>6.5</v>
      </c>
      <c r="F150" s="159"/>
      <c r="G150" s="159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49"/>
      <c r="Z150" s="149"/>
      <c r="AA150" s="149"/>
      <c r="AB150" s="149"/>
      <c r="AC150" s="149"/>
      <c r="AD150" s="149"/>
      <c r="AE150" s="149"/>
      <c r="AF150" s="149"/>
      <c r="AG150" s="149" t="s">
        <v>248</v>
      </c>
      <c r="AH150" s="149">
        <v>0</v>
      </c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">
      <c r="A151" s="168">
        <v>45</v>
      </c>
      <c r="B151" s="169" t="s">
        <v>568</v>
      </c>
      <c r="C151" s="185" t="s">
        <v>569</v>
      </c>
      <c r="D151" s="170" t="s">
        <v>369</v>
      </c>
      <c r="E151" s="171">
        <v>2</v>
      </c>
      <c r="F151" s="172">
        <f>H151+J151</f>
        <v>0</v>
      </c>
      <c r="G151" s="172">
        <f>ROUND(E151*F151,2)</f>
        <v>0</v>
      </c>
      <c r="H151" s="173"/>
      <c r="I151" s="172">
        <f>ROUND(E151*H151,2)</f>
        <v>0</v>
      </c>
      <c r="J151" s="173"/>
      <c r="K151" s="172">
        <f>ROUND(E151*J151,2)</f>
        <v>0</v>
      </c>
      <c r="L151" s="172">
        <v>21</v>
      </c>
      <c r="M151" s="172">
        <f>G151*(1+L151/100)</f>
        <v>0</v>
      </c>
      <c r="N151" s="172">
        <v>0</v>
      </c>
      <c r="O151" s="174">
        <f>ROUND(E151*N151,2)</f>
        <v>0</v>
      </c>
      <c r="P151" s="159">
        <v>5.024E-2</v>
      </c>
      <c r="Q151" s="159">
        <f>ROUND(E151*P151,2)</f>
        <v>0.1</v>
      </c>
      <c r="R151" s="159"/>
      <c r="S151" s="159" t="s">
        <v>217</v>
      </c>
      <c r="T151" s="159" t="s">
        <v>218</v>
      </c>
      <c r="U151" s="159">
        <v>4.5999999999999996</v>
      </c>
      <c r="V151" s="159">
        <f>ROUND(E151*U151,2)</f>
        <v>9.1999999999999993</v>
      </c>
      <c r="W151" s="159"/>
      <c r="X151" s="159" t="s">
        <v>245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246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192" t="s">
        <v>570</v>
      </c>
      <c r="D152" s="190"/>
      <c r="E152" s="191">
        <v>2</v>
      </c>
      <c r="F152" s="159"/>
      <c r="G152" s="159"/>
      <c r="H152" s="159"/>
      <c r="I152" s="159"/>
      <c r="J152" s="159"/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248</v>
      </c>
      <c r="AH152" s="149">
        <v>0</v>
      </c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68">
        <v>46</v>
      </c>
      <c r="B153" s="169" t="s">
        <v>571</v>
      </c>
      <c r="C153" s="185" t="s">
        <v>572</v>
      </c>
      <c r="D153" s="170" t="s">
        <v>369</v>
      </c>
      <c r="E153" s="171">
        <v>5</v>
      </c>
      <c r="F153" s="172">
        <f>H153+J153</f>
        <v>0</v>
      </c>
      <c r="G153" s="172">
        <f>ROUND(E153*F153,2)</f>
        <v>0</v>
      </c>
      <c r="H153" s="173"/>
      <c r="I153" s="172">
        <f>ROUND(E153*H153,2)</f>
        <v>0</v>
      </c>
      <c r="J153" s="173"/>
      <c r="K153" s="172">
        <f>ROUND(E153*J153,2)</f>
        <v>0</v>
      </c>
      <c r="L153" s="172">
        <v>21</v>
      </c>
      <c r="M153" s="172">
        <f>G153*(1+L153/100)</f>
        <v>0</v>
      </c>
      <c r="N153" s="172">
        <v>0</v>
      </c>
      <c r="O153" s="174">
        <f>ROUND(E153*N153,2)</f>
        <v>0</v>
      </c>
      <c r="P153" s="159">
        <v>7.85E-2</v>
      </c>
      <c r="Q153" s="159">
        <f>ROUND(E153*P153,2)</f>
        <v>0.39</v>
      </c>
      <c r="R153" s="159"/>
      <c r="S153" s="159" t="s">
        <v>217</v>
      </c>
      <c r="T153" s="159" t="s">
        <v>218</v>
      </c>
      <c r="U153" s="159">
        <v>6.2</v>
      </c>
      <c r="V153" s="159">
        <f>ROUND(E153*U153,2)</f>
        <v>31</v>
      </c>
      <c r="W153" s="159"/>
      <c r="X153" s="159" t="s">
        <v>245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246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192" t="s">
        <v>573</v>
      </c>
      <c r="D154" s="190"/>
      <c r="E154" s="191">
        <v>5</v>
      </c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49"/>
      <c r="Z154" s="149"/>
      <c r="AA154" s="149"/>
      <c r="AB154" s="149"/>
      <c r="AC154" s="149"/>
      <c r="AD154" s="149"/>
      <c r="AE154" s="149"/>
      <c r="AF154" s="149"/>
      <c r="AG154" s="149" t="s">
        <v>248</v>
      </c>
      <c r="AH154" s="149">
        <v>0</v>
      </c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68">
        <v>47</v>
      </c>
      <c r="B155" s="169" t="s">
        <v>574</v>
      </c>
      <c r="C155" s="185" t="s">
        <v>575</v>
      </c>
      <c r="D155" s="170" t="s">
        <v>369</v>
      </c>
      <c r="E155" s="171">
        <v>1.5</v>
      </c>
      <c r="F155" s="172">
        <f>H155+J155</f>
        <v>0</v>
      </c>
      <c r="G155" s="172">
        <f>ROUND(E155*F155,2)</f>
        <v>0</v>
      </c>
      <c r="H155" s="173"/>
      <c r="I155" s="172">
        <f>ROUND(E155*H155,2)</f>
        <v>0</v>
      </c>
      <c r="J155" s="173"/>
      <c r="K155" s="172">
        <f>ROUND(E155*J155,2)</f>
        <v>0</v>
      </c>
      <c r="L155" s="172">
        <v>21</v>
      </c>
      <c r="M155" s="172">
        <f>G155*(1+L155/100)</f>
        <v>0</v>
      </c>
      <c r="N155" s="172">
        <v>0</v>
      </c>
      <c r="O155" s="174">
        <f>ROUND(E155*N155,2)</f>
        <v>0</v>
      </c>
      <c r="P155" s="159">
        <v>0.12266000000000001</v>
      </c>
      <c r="Q155" s="159">
        <f>ROUND(E155*P155,2)</f>
        <v>0.18</v>
      </c>
      <c r="R155" s="159"/>
      <c r="S155" s="159" t="s">
        <v>217</v>
      </c>
      <c r="T155" s="159" t="s">
        <v>218</v>
      </c>
      <c r="U155" s="159">
        <v>7.1</v>
      </c>
      <c r="V155" s="159">
        <f>ROUND(E155*U155,2)</f>
        <v>10.65</v>
      </c>
      <c r="W155" s="159"/>
      <c r="X155" s="159" t="s">
        <v>245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246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192" t="s">
        <v>576</v>
      </c>
      <c r="D156" s="190"/>
      <c r="E156" s="191">
        <v>1.5</v>
      </c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49"/>
      <c r="Z156" s="149"/>
      <c r="AA156" s="149"/>
      <c r="AB156" s="149"/>
      <c r="AC156" s="149"/>
      <c r="AD156" s="149"/>
      <c r="AE156" s="149"/>
      <c r="AF156" s="149"/>
      <c r="AG156" s="149" t="s">
        <v>248</v>
      </c>
      <c r="AH156" s="149">
        <v>0</v>
      </c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68">
        <v>48</v>
      </c>
      <c r="B157" s="169" t="s">
        <v>577</v>
      </c>
      <c r="C157" s="185" t="s">
        <v>578</v>
      </c>
      <c r="D157" s="170" t="s">
        <v>369</v>
      </c>
      <c r="E157" s="171">
        <v>2</v>
      </c>
      <c r="F157" s="172">
        <f>H157+J157</f>
        <v>0</v>
      </c>
      <c r="G157" s="172">
        <f>ROUND(E157*F157,2)</f>
        <v>0</v>
      </c>
      <c r="H157" s="173"/>
      <c r="I157" s="172">
        <f>ROUND(E157*H157,2)</f>
        <v>0</v>
      </c>
      <c r="J157" s="173"/>
      <c r="K157" s="172">
        <f>ROUND(E157*J157,2)</f>
        <v>0</v>
      </c>
      <c r="L157" s="172">
        <v>21</v>
      </c>
      <c r="M157" s="172">
        <f>G157*(1+L157/100)</f>
        <v>0</v>
      </c>
      <c r="N157" s="172">
        <v>0</v>
      </c>
      <c r="O157" s="174">
        <f>ROUND(E157*N157,2)</f>
        <v>0</v>
      </c>
      <c r="P157" s="159">
        <v>0.17663000000000001</v>
      </c>
      <c r="Q157" s="159">
        <f>ROUND(E157*P157,2)</f>
        <v>0.35</v>
      </c>
      <c r="R157" s="159"/>
      <c r="S157" s="159" t="s">
        <v>217</v>
      </c>
      <c r="T157" s="159" t="s">
        <v>218</v>
      </c>
      <c r="U157" s="159">
        <v>7.9</v>
      </c>
      <c r="V157" s="159">
        <f>ROUND(E157*U157,2)</f>
        <v>15.8</v>
      </c>
      <c r="W157" s="159"/>
      <c r="X157" s="159" t="s">
        <v>245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246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192" t="s">
        <v>579</v>
      </c>
      <c r="D158" s="190"/>
      <c r="E158" s="191">
        <v>2</v>
      </c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49"/>
      <c r="Z158" s="149"/>
      <c r="AA158" s="149"/>
      <c r="AB158" s="149"/>
      <c r="AC158" s="149"/>
      <c r="AD158" s="149"/>
      <c r="AE158" s="149"/>
      <c r="AF158" s="149"/>
      <c r="AG158" s="149" t="s">
        <v>248</v>
      </c>
      <c r="AH158" s="149">
        <v>0</v>
      </c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68">
        <v>49</v>
      </c>
      <c r="B159" s="169" t="s">
        <v>452</v>
      </c>
      <c r="C159" s="185" t="s">
        <v>453</v>
      </c>
      <c r="D159" s="170" t="s">
        <v>307</v>
      </c>
      <c r="E159" s="171">
        <v>201.28</v>
      </c>
      <c r="F159" s="172">
        <f>H159+J159</f>
        <v>0</v>
      </c>
      <c r="G159" s="172">
        <f>ROUND(E159*F159,2)</f>
        <v>0</v>
      </c>
      <c r="H159" s="173"/>
      <c r="I159" s="172">
        <f>ROUND(E159*H159,2)</f>
        <v>0</v>
      </c>
      <c r="J159" s="173"/>
      <c r="K159" s="172">
        <f>ROUND(E159*J159,2)</f>
        <v>0</v>
      </c>
      <c r="L159" s="172">
        <v>21</v>
      </c>
      <c r="M159" s="172">
        <f>G159*(1+L159/100)</f>
        <v>0</v>
      </c>
      <c r="N159" s="172">
        <v>0</v>
      </c>
      <c r="O159" s="174">
        <f>ROUND(E159*N159,2)</f>
        <v>0</v>
      </c>
      <c r="P159" s="159">
        <v>8.8999999999999996E-2</v>
      </c>
      <c r="Q159" s="159">
        <f>ROUND(E159*P159,2)</f>
        <v>17.91</v>
      </c>
      <c r="R159" s="159"/>
      <c r="S159" s="159" t="s">
        <v>217</v>
      </c>
      <c r="T159" s="159" t="s">
        <v>218</v>
      </c>
      <c r="U159" s="159">
        <v>0.39</v>
      </c>
      <c r="V159" s="159">
        <f>ROUND(E159*U159,2)</f>
        <v>78.5</v>
      </c>
      <c r="W159" s="159"/>
      <c r="X159" s="159" t="s">
        <v>245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246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192" t="s">
        <v>580</v>
      </c>
      <c r="D160" s="190"/>
      <c r="E160" s="191">
        <v>122.56</v>
      </c>
      <c r="F160" s="159"/>
      <c r="G160" s="159"/>
      <c r="H160" s="159"/>
      <c r="I160" s="159"/>
      <c r="J160" s="159"/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248</v>
      </c>
      <c r="AH160" s="149">
        <v>0</v>
      </c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56"/>
      <c r="B161" s="157"/>
      <c r="C161" s="192" t="s">
        <v>581</v>
      </c>
      <c r="D161" s="190"/>
      <c r="E161" s="191">
        <v>78.72</v>
      </c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49"/>
      <c r="Z161" s="149"/>
      <c r="AA161" s="149"/>
      <c r="AB161" s="149"/>
      <c r="AC161" s="149"/>
      <c r="AD161" s="149"/>
      <c r="AE161" s="149"/>
      <c r="AF161" s="149"/>
      <c r="AG161" s="149" t="s">
        <v>248</v>
      </c>
      <c r="AH161" s="149">
        <v>0</v>
      </c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x14ac:dyDescent="0.2">
      <c r="A162" s="162" t="s">
        <v>212</v>
      </c>
      <c r="B162" s="163" t="s">
        <v>126</v>
      </c>
      <c r="C162" s="184" t="s">
        <v>127</v>
      </c>
      <c r="D162" s="164"/>
      <c r="E162" s="165"/>
      <c r="F162" s="166"/>
      <c r="G162" s="166">
        <f>SUMIF(AG163:AG163,"&lt;&gt;NOR",G163:G163)</f>
        <v>0</v>
      </c>
      <c r="H162" s="166"/>
      <c r="I162" s="166">
        <f>SUM(I163:I163)</f>
        <v>0</v>
      </c>
      <c r="J162" s="166"/>
      <c r="K162" s="166">
        <f>SUM(K163:K163)</f>
        <v>0</v>
      </c>
      <c r="L162" s="166"/>
      <c r="M162" s="166">
        <f>SUM(M163:M163)</f>
        <v>0</v>
      </c>
      <c r="N162" s="166"/>
      <c r="O162" s="167">
        <f>SUM(O163:O163)</f>
        <v>0</v>
      </c>
      <c r="P162" s="161"/>
      <c r="Q162" s="161">
        <f>SUM(Q163:Q163)</f>
        <v>0</v>
      </c>
      <c r="R162" s="161"/>
      <c r="S162" s="161"/>
      <c r="T162" s="161"/>
      <c r="U162" s="161"/>
      <c r="V162" s="161">
        <f>SUM(V163:V163)</f>
        <v>1060.4100000000001</v>
      </c>
      <c r="W162" s="161"/>
      <c r="X162" s="161"/>
      <c r="AG162" t="s">
        <v>213</v>
      </c>
    </row>
    <row r="163" spans="1:60" outlineLevel="1" x14ac:dyDescent="0.2">
      <c r="A163" s="176">
        <v>50</v>
      </c>
      <c r="B163" s="177" t="s">
        <v>327</v>
      </c>
      <c r="C163" s="186" t="s">
        <v>328</v>
      </c>
      <c r="D163" s="178" t="s">
        <v>274</v>
      </c>
      <c r="E163" s="179">
        <v>1129.9031399999999</v>
      </c>
      <c r="F163" s="180">
        <f>H163+J163</f>
        <v>0</v>
      </c>
      <c r="G163" s="180">
        <f>ROUND(E163*F163,2)</f>
        <v>0</v>
      </c>
      <c r="H163" s="181"/>
      <c r="I163" s="180">
        <f>ROUND(E163*H163,2)</f>
        <v>0</v>
      </c>
      <c r="J163" s="181"/>
      <c r="K163" s="180">
        <f>ROUND(E163*J163,2)</f>
        <v>0</v>
      </c>
      <c r="L163" s="180">
        <v>21</v>
      </c>
      <c r="M163" s="180">
        <f>G163*(1+L163/100)</f>
        <v>0</v>
      </c>
      <c r="N163" s="180">
        <v>0</v>
      </c>
      <c r="O163" s="182">
        <f>ROUND(E163*N163,2)</f>
        <v>0</v>
      </c>
      <c r="P163" s="159">
        <v>0</v>
      </c>
      <c r="Q163" s="159">
        <f>ROUND(E163*P163,2)</f>
        <v>0</v>
      </c>
      <c r="R163" s="159"/>
      <c r="S163" s="159" t="s">
        <v>217</v>
      </c>
      <c r="T163" s="159" t="s">
        <v>218</v>
      </c>
      <c r="U163" s="159">
        <v>0.9385</v>
      </c>
      <c r="V163" s="159">
        <f>ROUND(E163*U163,2)</f>
        <v>1060.4100000000001</v>
      </c>
      <c r="W163" s="159"/>
      <c r="X163" s="159" t="s">
        <v>329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330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x14ac:dyDescent="0.2">
      <c r="A164" s="162" t="s">
        <v>212</v>
      </c>
      <c r="B164" s="163" t="s">
        <v>181</v>
      </c>
      <c r="C164" s="184" t="s">
        <v>182</v>
      </c>
      <c r="D164" s="164"/>
      <c r="E164" s="165"/>
      <c r="F164" s="166"/>
      <c r="G164" s="166">
        <f>SUMIF(AG165:AG169,"&lt;&gt;NOR",G165:G169)</f>
        <v>0</v>
      </c>
      <c r="H164" s="166"/>
      <c r="I164" s="166">
        <f>SUM(I165:I169)</f>
        <v>0</v>
      </c>
      <c r="J164" s="166"/>
      <c r="K164" s="166">
        <f>SUM(K165:K169)</f>
        <v>0</v>
      </c>
      <c r="L164" s="166"/>
      <c r="M164" s="166">
        <f>SUM(M165:M169)</f>
        <v>0</v>
      </c>
      <c r="N164" s="166"/>
      <c r="O164" s="167">
        <f>SUM(O165:O169)</f>
        <v>0</v>
      </c>
      <c r="P164" s="161"/>
      <c r="Q164" s="161">
        <f>SUM(Q165:Q169)</f>
        <v>0</v>
      </c>
      <c r="R164" s="161"/>
      <c r="S164" s="161"/>
      <c r="T164" s="161"/>
      <c r="U164" s="161"/>
      <c r="V164" s="161">
        <f>SUM(V165:V169)</f>
        <v>115.44</v>
      </c>
      <c r="W164" s="161"/>
      <c r="X164" s="161"/>
      <c r="AG164" t="s">
        <v>213</v>
      </c>
    </row>
    <row r="165" spans="1:60" outlineLevel="1" x14ac:dyDescent="0.2">
      <c r="A165" s="168">
        <v>51</v>
      </c>
      <c r="B165" s="169" t="s">
        <v>331</v>
      </c>
      <c r="C165" s="185" t="s">
        <v>332</v>
      </c>
      <c r="D165" s="170" t="s">
        <v>274</v>
      </c>
      <c r="E165" s="171">
        <v>80.615549999999999</v>
      </c>
      <c r="F165" s="172">
        <f>H165+J165</f>
        <v>0</v>
      </c>
      <c r="G165" s="172">
        <f>ROUND(E165*F165,2)</f>
        <v>0</v>
      </c>
      <c r="H165" s="173"/>
      <c r="I165" s="172">
        <f>ROUND(E165*H165,2)</f>
        <v>0</v>
      </c>
      <c r="J165" s="173"/>
      <c r="K165" s="172">
        <f>ROUND(E165*J165,2)</f>
        <v>0</v>
      </c>
      <c r="L165" s="172">
        <v>21</v>
      </c>
      <c r="M165" s="172">
        <f>G165*(1+L165/100)</f>
        <v>0</v>
      </c>
      <c r="N165" s="172">
        <v>0</v>
      </c>
      <c r="O165" s="174">
        <f>ROUND(E165*N165,2)</f>
        <v>0</v>
      </c>
      <c r="P165" s="159">
        <v>0</v>
      </c>
      <c r="Q165" s="159">
        <f>ROUND(E165*P165,2)</f>
        <v>0</v>
      </c>
      <c r="R165" s="159"/>
      <c r="S165" s="159" t="s">
        <v>217</v>
      </c>
      <c r="T165" s="159" t="s">
        <v>218</v>
      </c>
      <c r="U165" s="159">
        <v>0.49</v>
      </c>
      <c r="V165" s="159">
        <f>ROUND(E165*U165,2)</f>
        <v>39.5</v>
      </c>
      <c r="W165" s="159"/>
      <c r="X165" s="159" t="s">
        <v>333</v>
      </c>
      <c r="Y165" s="149"/>
      <c r="Z165" s="149"/>
      <c r="AA165" s="149"/>
      <c r="AB165" s="149"/>
      <c r="AC165" s="149"/>
      <c r="AD165" s="149"/>
      <c r="AE165" s="149"/>
      <c r="AF165" s="149"/>
      <c r="AG165" s="149" t="s">
        <v>334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56"/>
      <c r="B166" s="157"/>
      <c r="C166" s="253" t="s">
        <v>335</v>
      </c>
      <c r="D166" s="254"/>
      <c r="E166" s="254"/>
      <c r="F166" s="254"/>
      <c r="G166" s="254"/>
      <c r="H166" s="159"/>
      <c r="I166" s="159"/>
      <c r="J166" s="159"/>
      <c r="K166" s="159"/>
      <c r="L166" s="159"/>
      <c r="M166" s="159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49"/>
      <c r="Z166" s="149"/>
      <c r="AA166" s="149"/>
      <c r="AB166" s="149"/>
      <c r="AC166" s="149"/>
      <c r="AD166" s="149"/>
      <c r="AE166" s="149"/>
      <c r="AF166" s="149"/>
      <c r="AG166" s="149" t="s">
        <v>222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76">
        <v>52</v>
      </c>
      <c r="B167" s="177" t="s">
        <v>336</v>
      </c>
      <c r="C167" s="186" t="s">
        <v>337</v>
      </c>
      <c r="D167" s="178" t="s">
        <v>274</v>
      </c>
      <c r="E167" s="179">
        <v>725.53990999999996</v>
      </c>
      <c r="F167" s="180">
        <f>H167+J167</f>
        <v>0</v>
      </c>
      <c r="G167" s="180">
        <f>ROUND(E167*F167,2)</f>
        <v>0</v>
      </c>
      <c r="H167" s="181"/>
      <c r="I167" s="180">
        <f>ROUND(E167*H167,2)</f>
        <v>0</v>
      </c>
      <c r="J167" s="181"/>
      <c r="K167" s="180">
        <f>ROUND(E167*J167,2)</f>
        <v>0</v>
      </c>
      <c r="L167" s="180">
        <v>21</v>
      </c>
      <c r="M167" s="180">
        <f>G167*(1+L167/100)</f>
        <v>0</v>
      </c>
      <c r="N167" s="180">
        <v>0</v>
      </c>
      <c r="O167" s="182">
        <f>ROUND(E167*N167,2)</f>
        <v>0</v>
      </c>
      <c r="P167" s="159">
        <v>0</v>
      </c>
      <c r="Q167" s="159">
        <f>ROUND(E167*P167,2)</f>
        <v>0</v>
      </c>
      <c r="R167" s="159"/>
      <c r="S167" s="159" t="s">
        <v>217</v>
      </c>
      <c r="T167" s="159" t="s">
        <v>218</v>
      </c>
      <c r="U167" s="159">
        <v>0</v>
      </c>
      <c r="V167" s="159">
        <f>ROUND(E167*U167,2)</f>
        <v>0</v>
      </c>
      <c r="W167" s="159"/>
      <c r="X167" s="159" t="s">
        <v>333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334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76">
        <v>53</v>
      </c>
      <c r="B168" s="177" t="s">
        <v>338</v>
      </c>
      <c r="C168" s="186" t="s">
        <v>339</v>
      </c>
      <c r="D168" s="178" t="s">
        <v>274</v>
      </c>
      <c r="E168" s="179">
        <v>80.615549999999999</v>
      </c>
      <c r="F168" s="180">
        <f>H168+J168</f>
        <v>0</v>
      </c>
      <c r="G168" s="180">
        <f>ROUND(E168*F168,2)</f>
        <v>0</v>
      </c>
      <c r="H168" s="181"/>
      <c r="I168" s="180">
        <f>ROUND(E168*H168,2)</f>
        <v>0</v>
      </c>
      <c r="J168" s="181"/>
      <c r="K168" s="180">
        <f>ROUND(E168*J168,2)</f>
        <v>0</v>
      </c>
      <c r="L168" s="180">
        <v>21</v>
      </c>
      <c r="M168" s="180">
        <f>G168*(1+L168/100)</f>
        <v>0</v>
      </c>
      <c r="N168" s="180">
        <v>0</v>
      </c>
      <c r="O168" s="182">
        <f>ROUND(E168*N168,2)</f>
        <v>0</v>
      </c>
      <c r="P168" s="159">
        <v>0</v>
      </c>
      <c r="Q168" s="159">
        <f>ROUND(E168*P168,2)</f>
        <v>0</v>
      </c>
      <c r="R168" s="159"/>
      <c r="S168" s="159" t="s">
        <v>217</v>
      </c>
      <c r="T168" s="159" t="s">
        <v>218</v>
      </c>
      <c r="U168" s="159">
        <v>0.94199999999999995</v>
      </c>
      <c r="V168" s="159">
        <f>ROUND(E168*U168,2)</f>
        <v>75.94</v>
      </c>
      <c r="W168" s="159"/>
      <c r="X168" s="159" t="s">
        <v>333</v>
      </c>
      <c r="Y168" s="149"/>
      <c r="Z168" s="149"/>
      <c r="AA168" s="149"/>
      <c r="AB168" s="149"/>
      <c r="AC168" s="149"/>
      <c r="AD168" s="149"/>
      <c r="AE168" s="149"/>
      <c r="AF168" s="149"/>
      <c r="AG168" s="149" t="s">
        <v>334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68">
        <v>54</v>
      </c>
      <c r="B169" s="169" t="s">
        <v>340</v>
      </c>
      <c r="C169" s="185" t="s">
        <v>341</v>
      </c>
      <c r="D169" s="170" t="s">
        <v>274</v>
      </c>
      <c r="E169" s="171">
        <v>80.615549999999999</v>
      </c>
      <c r="F169" s="172">
        <f>H169+J169</f>
        <v>0</v>
      </c>
      <c r="G169" s="172">
        <f>ROUND(E169*F169,2)</f>
        <v>0</v>
      </c>
      <c r="H169" s="173"/>
      <c r="I169" s="172">
        <f>ROUND(E169*H169,2)</f>
        <v>0</v>
      </c>
      <c r="J169" s="173"/>
      <c r="K169" s="172">
        <f>ROUND(E169*J169,2)</f>
        <v>0</v>
      </c>
      <c r="L169" s="172">
        <v>21</v>
      </c>
      <c r="M169" s="172">
        <f>G169*(1+L169/100)</f>
        <v>0</v>
      </c>
      <c r="N169" s="172">
        <v>0</v>
      </c>
      <c r="O169" s="174">
        <f>ROUND(E169*N169,2)</f>
        <v>0</v>
      </c>
      <c r="P169" s="159">
        <v>0</v>
      </c>
      <c r="Q169" s="159">
        <f>ROUND(E169*P169,2)</f>
        <v>0</v>
      </c>
      <c r="R169" s="159"/>
      <c r="S169" s="159" t="s">
        <v>217</v>
      </c>
      <c r="T169" s="159" t="s">
        <v>218</v>
      </c>
      <c r="U169" s="159">
        <v>0</v>
      </c>
      <c r="V169" s="159">
        <f>ROUND(E169*U169,2)</f>
        <v>0</v>
      </c>
      <c r="W169" s="159"/>
      <c r="X169" s="159" t="s">
        <v>333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334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x14ac:dyDescent="0.2">
      <c r="A170" s="3"/>
      <c r="B170" s="4"/>
      <c r="C170" s="187"/>
      <c r="D170" s="6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AE170">
        <v>15</v>
      </c>
      <c r="AF170">
        <v>21</v>
      </c>
      <c r="AG170" t="s">
        <v>199</v>
      </c>
    </row>
    <row r="171" spans="1:60" x14ac:dyDescent="0.2">
      <c r="A171" s="152"/>
      <c r="B171" s="153" t="s">
        <v>31</v>
      </c>
      <c r="C171" s="188"/>
      <c r="D171" s="154"/>
      <c r="E171" s="155"/>
      <c r="F171" s="155"/>
      <c r="G171" s="183">
        <f>G8+G50+G123+G136+G142+G162+G164</f>
        <v>0</v>
      </c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AE171">
        <f>SUMIF(L7:L169,AE170,G7:G169)</f>
        <v>0</v>
      </c>
      <c r="AF171">
        <f>SUMIF(L7:L169,AF170,G7:G169)</f>
        <v>0</v>
      </c>
      <c r="AG171" t="s">
        <v>237</v>
      </c>
    </row>
    <row r="172" spans="1:60" x14ac:dyDescent="0.2">
      <c r="A172" s="3"/>
      <c r="B172" s="4"/>
      <c r="C172" s="187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</row>
    <row r="173" spans="1:60" x14ac:dyDescent="0.2">
      <c r="A173" s="3"/>
      <c r="B173" s="4"/>
      <c r="C173" s="187"/>
      <c r="D173" s="6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</row>
    <row r="174" spans="1:60" x14ac:dyDescent="0.2">
      <c r="A174" s="262" t="s">
        <v>238</v>
      </c>
      <c r="B174" s="262"/>
      <c r="C174" s="263"/>
      <c r="D174" s="6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</row>
    <row r="175" spans="1:60" x14ac:dyDescent="0.2">
      <c r="A175" s="264"/>
      <c r="B175" s="265"/>
      <c r="C175" s="266"/>
      <c r="D175" s="265"/>
      <c r="E175" s="265"/>
      <c r="F175" s="265"/>
      <c r="G175" s="267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AG175" t="s">
        <v>239</v>
      </c>
    </row>
    <row r="176" spans="1:60" x14ac:dyDescent="0.2">
      <c r="A176" s="268"/>
      <c r="B176" s="269"/>
      <c r="C176" s="270"/>
      <c r="D176" s="269"/>
      <c r="E176" s="269"/>
      <c r="F176" s="269"/>
      <c r="G176" s="271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</row>
    <row r="177" spans="1:33" x14ac:dyDescent="0.2">
      <c r="A177" s="268"/>
      <c r="B177" s="269"/>
      <c r="C177" s="270"/>
      <c r="D177" s="269"/>
      <c r="E177" s="269"/>
      <c r="F177" s="269"/>
      <c r="G177" s="271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</row>
    <row r="178" spans="1:33" x14ac:dyDescent="0.2">
      <c r="A178" s="268"/>
      <c r="B178" s="269"/>
      <c r="C178" s="270"/>
      <c r="D178" s="269"/>
      <c r="E178" s="269"/>
      <c r="F178" s="269"/>
      <c r="G178" s="271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</row>
    <row r="179" spans="1:33" x14ac:dyDescent="0.2">
      <c r="A179" s="272"/>
      <c r="B179" s="273"/>
      <c r="C179" s="274"/>
      <c r="D179" s="273"/>
      <c r="E179" s="273"/>
      <c r="F179" s="273"/>
      <c r="G179" s="275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</row>
    <row r="180" spans="1:33" x14ac:dyDescent="0.2">
      <c r="A180" s="3"/>
      <c r="B180" s="4"/>
      <c r="C180" s="187"/>
      <c r="D180" s="6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</row>
    <row r="181" spans="1:33" x14ac:dyDescent="0.2">
      <c r="C181" s="189"/>
      <c r="D181" s="10"/>
      <c r="AG181" t="s">
        <v>241</v>
      </c>
    </row>
    <row r="182" spans="1:33" x14ac:dyDescent="0.2">
      <c r="D182" s="10"/>
    </row>
    <row r="183" spans="1:33" x14ac:dyDescent="0.2">
      <c r="D183" s="10"/>
    </row>
    <row r="184" spans="1:33" x14ac:dyDescent="0.2">
      <c r="D184" s="10"/>
    </row>
    <row r="185" spans="1:33" x14ac:dyDescent="0.2">
      <c r="D185" s="10"/>
    </row>
    <row r="186" spans="1:33" x14ac:dyDescent="0.2">
      <c r="D186" s="10"/>
    </row>
    <row r="187" spans="1:33" x14ac:dyDescent="0.2">
      <c r="D187" s="10"/>
    </row>
    <row r="188" spans="1:33" x14ac:dyDescent="0.2">
      <c r="D188" s="10"/>
    </row>
    <row r="189" spans="1:33" x14ac:dyDescent="0.2">
      <c r="D189" s="10"/>
    </row>
    <row r="190" spans="1:33" x14ac:dyDescent="0.2">
      <c r="D190" s="10"/>
    </row>
    <row r="191" spans="1:33" x14ac:dyDescent="0.2">
      <c r="D191" s="10"/>
    </row>
    <row r="192" spans="1:33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">
    <mergeCell ref="A174:C174"/>
    <mergeCell ref="A175:G179"/>
    <mergeCell ref="C26:G26"/>
    <mergeCell ref="C125:G125"/>
    <mergeCell ref="C129:G129"/>
    <mergeCell ref="C132:G132"/>
    <mergeCell ref="C166:G166"/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54</v>
      </c>
      <c r="C3" s="256" t="s">
        <v>55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62</v>
      </c>
      <c r="C4" s="259" t="s">
        <v>63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94</v>
      </c>
      <c r="C8" s="184" t="s">
        <v>95</v>
      </c>
      <c r="D8" s="164"/>
      <c r="E8" s="165"/>
      <c r="F8" s="166"/>
      <c r="G8" s="166">
        <f>SUMIF(AG9:AG27,"&lt;&gt;NOR",G9:G27)</f>
        <v>0</v>
      </c>
      <c r="H8" s="166"/>
      <c r="I8" s="166">
        <f>SUM(I9:I27)</f>
        <v>0</v>
      </c>
      <c r="J8" s="166"/>
      <c r="K8" s="166">
        <f>SUM(K9:K27)</f>
        <v>0</v>
      </c>
      <c r="L8" s="166"/>
      <c r="M8" s="166">
        <f>SUM(M9:M27)</f>
        <v>0</v>
      </c>
      <c r="N8" s="166"/>
      <c r="O8" s="167">
        <f>SUM(O9:O27)</f>
        <v>82.74</v>
      </c>
      <c r="P8" s="161"/>
      <c r="Q8" s="161">
        <f>SUM(Q9:Q27)</f>
        <v>0</v>
      </c>
      <c r="R8" s="161"/>
      <c r="S8" s="161"/>
      <c r="T8" s="161"/>
      <c r="U8" s="161"/>
      <c r="V8" s="161">
        <f>SUM(V9:V27)</f>
        <v>101.94</v>
      </c>
      <c r="W8" s="161"/>
      <c r="X8" s="161"/>
      <c r="AG8" t="s">
        <v>213</v>
      </c>
    </row>
    <row r="9" spans="1:60" outlineLevel="1" x14ac:dyDescent="0.2">
      <c r="A9" s="168">
        <v>1</v>
      </c>
      <c r="B9" s="169" t="s">
        <v>461</v>
      </c>
      <c r="C9" s="185" t="s">
        <v>462</v>
      </c>
      <c r="D9" s="170" t="s">
        <v>244</v>
      </c>
      <c r="E9" s="171">
        <v>78.155799999999999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4">
        <f>ROUND(E9*N9,2)</f>
        <v>0</v>
      </c>
      <c r="P9" s="159">
        <v>0</v>
      </c>
      <c r="Q9" s="159">
        <f>ROUND(E9*P9,2)</f>
        <v>0</v>
      </c>
      <c r="R9" s="159"/>
      <c r="S9" s="159" t="s">
        <v>217</v>
      </c>
      <c r="T9" s="159" t="s">
        <v>218</v>
      </c>
      <c r="U9" s="159">
        <v>0.12</v>
      </c>
      <c r="V9" s="159">
        <f>ROUND(E9*U9,2)</f>
        <v>9.3800000000000008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92" t="s">
        <v>582</v>
      </c>
      <c r="D10" s="190"/>
      <c r="E10" s="191">
        <v>26.39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248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92" t="s">
        <v>583</v>
      </c>
      <c r="D11" s="190"/>
      <c r="E11" s="191">
        <v>25.12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248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92" t="s">
        <v>584</v>
      </c>
      <c r="D12" s="190"/>
      <c r="E12" s="191">
        <v>13.17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248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192" t="s">
        <v>585</v>
      </c>
      <c r="D13" s="190"/>
      <c r="E13" s="191">
        <v>13.48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248</v>
      </c>
      <c r="AH13" s="149">
        <v>0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6">
        <v>2</v>
      </c>
      <c r="B14" s="177" t="s">
        <v>464</v>
      </c>
      <c r="C14" s="186" t="s">
        <v>465</v>
      </c>
      <c r="D14" s="178" t="s">
        <v>244</v>
      </c>
      <c r="E14" s="179">
        <v>78.155799999999999</v>
      </c>
      <c r="F14" s="180">
        <f>H14+J14</f>
        <v>0</v>
      </c>
      <c r="G14" s="180">
        <f>ROUND(E14*F14,2)</f>
        <v>0</v>
      </c>
      <c r="H14" s="181"/>
      <c r="I14" s="180">
        <f>ROUND(E14*H14,2)</f>
        <v>0</v>
      </c>
      <c r="J14" s="181"/>
      <c r="K14" s="180">
        <f>ROUND(E14*J14,2)</f>
        <v>0</v>
      </c>
      <c r="L14" s="180">
        <v>21</v>
      </c>
      <c r="M14" s="180">
        <f>G14*(1+L14/100)</f>
        <v>0</v>
      </c>
      <c r="N14" s="180">
        <v>0</v>
      </c>
      <c r="O14" s="182">
        <f>ROUND(E14*N14,2)</f>
        <v>0</v>
      </c>
      <c r="P14" s="159">
        <v>0</v>
      </c>
      <c r="Q14" s="159">
        <f>ROUND(E14*P14,2)</f>
        <v>0</v>
      </c>
      <c r="R14" s="159"/>
      <c r="S14" s="159" t="s">
        <v>217</v>
      </c>
      <c r="T14" s="159" t="s">
        <v>218</v>
      </c>
      <c r="U14" s="159">
        <v>4.3099999999999999E-2</v>
      </c>
      <c r="V14" s="159">
        <f>ROUND(E14*U14,2)</f>
        <v>3.37</v>
      </c>
      <c r="W14" s="159"/>
      <c r="X14" s="159" t="s">
        <v>245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246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76">
        <v>3</v>
      </c>
      <c r="B15" s="177" t="s">
        <v>348</v>
      </c>
      <c r="C15" s="186" t="s">
        <v>349</v>
      </c>
      <c r="D15" s="178" t="s">
        <v>244</v>
      </c>
      <c r="E15" s="179">
        <v>78.155799999999999</v>
      </c>
      <c r="F15" s="180">
        <f>H15+J15</f>
        <v>0</v>
      </c>
      <c r="G15" s="180">
        <f>ROUND(E15*F15,2)</f>
        <v>0</v>
      </c>
      <c r="H15" s="181"/>
      <c r="I15" s="180">
        <f>ROUND(E15*H15,2)</f>
        <v>0</v>
      </c>
      <c r="J15" s="181"/>
      <c r="K15" s="180">
        <f>ROUND(E15*J15,2)</f>
        <v>0</v>
      </c>
      <c r="L15" s="180">
        <v>21</v>
      </c>
      <c r="M15" s="180">
        <f>G15*(1+L15/100)</f>
        <v>0</v>
      </c>
      <c r="N15" s="180">
        <v>0</v>
      </c>
      <c r="O15" s="182">
        <f>ROUND(E15*N15,2)</f>
        <v>0</v>
      </c>
      <c r="P15" s="159">
        <v>0</v>
      </c>
      <c r="Q15" s="159">
        <f>ROUND(E15*P15,2)</f>
        <v>0</v>
      </c>
      <c r="R15" s="159"/>
      <c r="S15" s="159" t="s">
        <v>217</v>
      </c>
      <c r="T15" s="159" t="s">
        <v>218</v>
      </c>
      <c r="U15" s="159">
        <v>0.34499999999999997</v>
      </c>
      <c r="V15" s="159">
        <f>ROUND(E15*U15,2)</f>
        <v>26.96</v>
      </c>
      <c r="W15" s="159"/>
      <c r="X15" s="159" t="s">
        <v>245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246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22.5" outlineLevel="1" x14ac:dyDescent="0.2">
      <c r="A16" s="176">
        <v>4</v>
      </c>
      <c r="B16" s="177" t="s">
        <v>253</v>
      </c>
      <c r="C16" s="186" t="s">
        <v>254</v>
      </c>
      <c r="D16" s="178" t="s">
        <v>244</v>
      </c>
      <c r="E16" s="179">
        <v>78.155799999999999</v>
      </c>
      <c r="F16" s="180">
        <f>H16+J16</f>
        <v>0</v>
      </c>
      <c r="G16" s="180">
        <f>ROUND(E16*F16,2)</f>
        <v>0</v>
      </c>
      <c r="H16" s="181"/>
      <c r="I16" s="180">
        <f>ROUND(E16*H16,2)</f>
        <v>0</v>
      </c>
      <c r="J16" s="181"/>
      <c r="K16" s="180">
        <f>ROUND(E16*J16,2)</f>
        <v>0</v>
      </c>
      <c r="L16" s="180">
        <v>21</v>
      </c>
      <c r="M16" s="180">
        <f>G16*(1+L16/100)</f>
        <v>0</v>
      </c>
      <c r="N16" s="180">
        <v>0</v>
      </c>
      <c r="O16" s="182">
        <f>ROUND(E16*N16,2)</f>
        <v>0</v>
      </c>
      <c r="P16" s="159">
        <v>0</v>
      </c>
      <c r="Q16" s="159">
        <f>ROUND(E16*P16,2)</f>
        <v>0</v>
      </c>
      <c r="R16" s="159"/>
      <c r="S16" s="159" t="s">
        <v>217</v>
      </c>
      <c r="T16" s="159" t="s">
        <v>218</v>
      </c>
      <c r="U16" s="159">
        <v>1.0999999999999999E-2</v>
      </c>
      <c r="V16" s="159">
        <f>ROUND(E16*U16,2)</f>
        <v>0.86</v>
      </c>
      <c r="W16" s="159"/>
      <c r="X16" s="159" t="s">
        <v>245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246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6">
        <v>5</v>
      </c>
      <c r="B17" s="177" t="s">
        <v>257</v>
      </c>
      <c r="C17" s="186" t="s">
        <v>258</v>
      </c>
      <c r="D17" s="178" t="s">
        <v>244</v>
      </c>
      <c r="E17" s="179">
        <v>78.155799999999999</v>
      </c>
      <c r="F17" s="180">
        <f>H17+J17</f>
        <v>0</v>
      </c>
      <c r="G17" s="180">
        <f>ROUND(E17*F17,2)</f>
        <v>0</v>
      </c>
      <c r="H17" s="181"/>
      <c r="I17" s="180">
        <f>ROUND(E17*H17,2)</f>
        <v>0</v>
      </c>
      <c r="J17" s="181"/>
      <c r="K17" s="180">
        <f>ROUND(E17*J17,2)</f>
        <v>0</v>
      </c>
      <c r="L17" s="180">
        <v>21</v>
      </c>
      <c r="M17" s="180">
        <f>G17*(1+L17/100)</f>
        <v>0</v>
      </c>
      <c r="N17" s="180">
        <v>0</v>
      </c>
      <c r="O17" s="182">
        <f>ROUND(E17*N17,2)</f>
        <v>0</v>
      </c>
      <c r="P17" s="159">
        <v>0</v>
      </c>
      <c r="Q17" s="159">
        <f>ROUND(E17*P17,2)</f>
        <v>0</v>
      </c>
      <c r="R17" s="159"/>
      <c r="S17" s="159" t="s">
        <v>217</v>
      </c>
      <c r="T17" s="159" t="s">
        <v>218</v>
      </c>
      <c r="U17" s="159">
        <v>0.65200000000000002</v>
      </c>
      <c r="V17" s="159">
        <f>ROUND(E17*U17,2)</f>
        <v>50.96</v>
      </c>
      <c r="W17" s="159"/>
      <c r="X17" s="159" t="s">
        <v>245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246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68">
        <v>6</v>
      </c>
      <c r="B18" s="169" t="s">
        <v>262</v>
      </c>
      <c r="C18" s="185" t="s">
        <v>263</v>
      </c>
      <c r="D18" s="170" t="s">
        <v>244</v>
      </c>
      <c r="E18" s="171">
        <v>41.371000000000002</v>
      </c>
      <c r="F18" s="172">
        <f>H18+J18</f>
        <v>0</v>
      </c>
      <c r="G18" s="172">
        <f>ROUND(E18*F18,2)</f>
        <v>0</v>
      </c>
      <c r="H18" s="173"/>
      <c r="I18" s="172">
        <f>ROUND(E18*H18,2)</f>
        <v>0</v>
      </c>
      <c r="J18" s="173"/>
      <c r="K18" s="172">
        <f>ROUND(E18*J18,2)</f>
        <v>0</v>
      </c>
      <c r="L18" s="172">
        <v>21</v>
      </c>
      <c r="M18" s="172">
        <f>G18*(1+L18/100)</f>
        <v>0</v>
      </c>
      <c r="N18" s="172">
        <v>0</v>
      </c>
      <c r="O18" s="174">
        <f>ROUND(E18*N18,2)</f>
        <v>0</v>
      </c>
      <c r="P18" s="159">
        <v>0</v>
      </c>
      <c r="Q18" s="159">
        <f>ROUND(E18*P18,2)</f>
        <v>0</v>
      </c>
      <c r="R18" s="159"/>
      <c r="S18" s="159" t="s">
        <v>217</v>
      </c>
      <c r="T18" s="159" t="s">
        <v>218</v>
      </c>
      <c r="U18" s="159">
        <v>0.20200000000000001</v>
      </c>
      <c r="V18" s="159">
        <f>ROUND(E18*U18,2)</f>
        <v>8.36</v>
      </c>
      <c r="W18" s="159"/>
      <c r="X18" s="159" t="s">
        <v>245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246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253" t="s">
        <v>264</v>
      </c>
      <c r="D19" s="254"/>
      <c r="E19" s="254"/>
      <c r="F19" s="254"/>
      <c r="G19" s="254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222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92" t="s">
        <v>586</v>
      </c>
      <c r="D20" s="190"/>
      <c r="E20" s="191">
        <v>78.16</v>
      </c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248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22.5" outlineLevel="1" x14ac:dyDescent="0.2">
      <c r="A21" s="156"/>
      <c r="B21" s="157"/>
      <c r="C21" s="192" t="s">
        <v>587</v>
      </c>
      <c r="D21" s="190"/>
      <c r="E21" s="191">
        <v>-36.78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248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68">
        <v>7</v>
      </c>
      <c r="B22" s="169" t="s">
        <v>588</v>
      </c>
      <c r="C22" s="185" t="s">
        <v>589</v>
      </c>
      <c r="D22" s="170" t="s">
        <v>307</v>
      </c>
      <c r="E22" s="171">
        <v>22.74</v>
      </c>
      <c r="F22" s="172">
        <f>H22+J22</f>
        <v>0</v>
      </c>
      <c r="G22" s="172">
        <f>ROUND(E22*F22,2)</f>
        <v>0</v>
      </c>
      <c r="H22" s="173"/>
      <c r="I22" s="172">
        <f>ROUND(E22*H22,2)</f>
        <v>0</v>
      </c>
      <c r="J22" s="173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4">
        <f>ROUND(E22*N22,2)</f>
        <v>0</v>
      </c>
      <c r="P22" s="159">
        <v>0</v>
      </c>
      <c r="Q22" s="159">
        <f>ROUND(E22*P22,2)</f>
        <v>0</v>
      </c>
      <c r="R22" s="159"/>
      <c r="S22" s="159" t="s">
        <v>217</v>
      </c>
      <c r="T22" s="159" t="s">
        <v>218</v>
      </c>
      <c r="U22" s="159">
        <v>0.09</v>
      </c>
      <c r="V22" s="159">
        <f>ROUND(E22*U22,2)</f>
        <v>2.0499999999999998</v>
      </c>
      <c r="W22" s="159"/>
      <c r="X22" s="159" t="s">
        <v>245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246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92" t="s">
        <v>590</v>
      </c>
      <c r="D23" s="190"/>
      <c r="E23" s="191">
        <v>22.74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248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68">
        <v>8</v>
      </c>
      <c r="B24" s="169" t="s">
        <v>272</v>
      </c>
      <c r="C24" s="185" t="s">
        <v>273</v>
      </c>
      <c r="D24" s="170" t="s">
        <v>274</v>
      </c>
      <c r="E24" s="171">
        <v>128.95574999999999</v>
      </c>
      <c r="F24" s="172">
        <f>H24+J24</f>
        <v>0</v>
      </c>
      <c r="G24" s="172">
        <f>ROUND(E24*F24,2)</f>
        <v>0</v>
      </c>
      <c r="H24" s="173"/>
      <c r="I24" s="172">
        <f>ROUND(E24*H24,2)</f>
        <v>0</v>
      </c>
      <c r="J24" s="173"/>
      <c r="K24" s="172">
        <f>ROUND(E24*J24,2)</f>
        <v>0</v>
      </c>
      <c r="L24" s="172">
        <v>21</v>
      </c>
      <c r="M24" s="172">
        <f>G24*(1+L24/100)</f>
        <v>0</v>
      </c>
      <c r="N24" s="172">
        <v>0</v>
      </c>
      <c r="O24" s="174">
        <f>ROUND(E24*N24,2)</f>
        <v>0</v>
      </c>
      <c r="P24" s="159">
        <v>0</v>
      </c>
      <c r="Q24" s="159">
        <f>ROUND(E24*P24,2)</f>
        <v>0</v>
      </c>
      <c r="R24" s="159"/>
      <c r="S24" s="159" t="s">
        <v>217</v>
      </c>
      <c r="T24" s="159" t="s">
        <v>218</v>
      </c>
      <c r="U24" s="159">
        <v>0</v>
      </c>
      <c r="V24" s="159">
        <f>ROUND(E24*U24,2)</f>
        <v>0</v>
      </c>
      <c r="W24" s="159"/>
      <c r="X24" s="159" t="s">
        <v>245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246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92" t="s">
        <v>591</v>
      </c>
      <c r="D25" s="190"/>
      <c r="E25" s="191">
        <v>128.96</v>
      </c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248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68">
        <v>9</v>
      </c>
      <c r="B26" s="169" t="s">
        <v>285</v>
      </c>
      <c r="C26" s="185" t="s">
        <v>286</v>
      </c>
      <c r="D26" s="170" t="s">
        <v>274</v>
      </c>
      <c r="E26" s="171">
        <v>82.742000000000004</v>
      </c>
      <c r="F26" s="172">
        <f>H26+J26</f>
        <v>0</v>
      </c>
      <c r="G26" s="172">
        <f>ROUND(E26*F26,2)</f>
        <v>0</v>
      </c>
      <c r="H26" s="173"/>
      <c r="I26" s="172">
        <f>ROUND(E26*H26,2)</f>
        <v>0</v>
      </c>
      <c r="J26" s="173"/>
      <c r="K26" s="172">
        <f>ROUND(E26*J26,2)</f>
        <v>0</v>
      </c>
      <c r="L26" s="172">
        <v>21</v>
      </c>
      <c r="M26" s="172">
        <f>G26*(1+L26/100)</f>
        <v>0</v>
      </c>
      <c r="N26" s="172">
        <v>1</v>
      </c>
      <c r="O26" s="174">
        <f>ROUND(E26*N26,2)</f>
        <v>82.74</v>
      </c>
      <c r="P26" s="159">
        <v>0</v>
      </c>
      <c r="Q26" s="159">
        <f>ROUND(E26*P26,2)</f>
        <v>0</v>
      </c>
      <c r="R26" s="159" t="s">
        <v>278</v>
      </c>
      <c r="S26" s="159" t="s">
        <v>217</v>
      </c>
      <c r="T26" s="159" t="s">
        <v>218</v>
      </c>
      <c r="U26" s="159">
        <v>0</v>
      </c>
      <c r="V26" s="159">
        <f>ROUND(E26*U26,2)</f>
        <v>0</v>
      </c>
      <c r="W26" s="159"/>
      <c r="X26" s="159" t="s">
        <v>279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280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92" t="s">
        <v>592</v>
      </c>
      <c r="D27" s="190"/>
      <c r="E27" s="191">
        <v>82.74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248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x14ac:dyDescent="0.2">
      <c r="A28" s="162" t="s">
        <v>212</v>
      </c>
      <c r="B28" s="163" t="s">
        <v>96</v>
      </c>
      <c r="C28" s="184" t="s">
        <v>97</v>
      </c>
      <c r="D28" s="164"/>
      <c r="E28" s="165"/>
      <c r="F28" s="166"/>
      <c r="G28" s="166">
        <f>SUMIF(AG29:AG56,"&lt;&gt;NOR",G29:G56)</f>
        <v>0</v>
      </c>
      <c r="H28" s="166"/>
      <c r="I28" s="166">
        <f>SUM(I29:I56)</f>
        <v>0</v>
      </c>
      <c r="J28" s="166"/>
      <c r="K28" s="166">
        <f>SUM(K29:K56)</f>
        <v>0</v>
      </c>
      <c r="L28" s="166"/>
      <c r="M28" s="166">
        <f>SUM(M29:M56)</f>
        <v>0</v>
      </c>
      <c r="N28" s="166"/>
      <c r="O28" s="167">
        <f>SUM(O29:O56)</f>
        <v>88.670000000000016</v>
      </c>
      <c r="P28" s="161"/>
      <c r="Q28" s="161">
        <f>SUM(Q29:Q56)</f>
        <v>0</v>
      </c>
      <c r="R28" s="161"/>
      <c r="S28" s="161"/>
      <c r="T28" s="161"/>
      <c r="U28" s="161"/>
      <c r="V28" s="161">
        <f>SUM(V29:V56)</f>
        <v>150.37000000000003</v>
      </c>
      <c r="W28" s="161"/>
      <c r="X28" s="161"/>
      <c r="AG28" t="s">
        <v>213</v>
      </c>
    </row>
    <row r="29" spans="1:60" ht="22.5" outlineLevel="1" x14ac:dyDescent="0.2">
      <c r="A29" s="168">
        <v>10</v>
      </c>
      <c r="B29" s="169" t="s">
        <v>593</v>
      </c>
      <c r="C29" s="185" t="s">
        <v>594</v>
      </c>
      <c r="D29" s="170" t="s">
        <v>307</v>
      </c>
      <c r="E29" s="171">
        <v>24.79</v>
      </c>
      <c r="F29" s="172">
        <f>H29+J29</f>
        <v>0</v>
      </c>
      <c r="G29" s="172">
        <f>ROUND(E29*F29,2)</f>
        <v>0</v>
      </c>
      <c r="H29" s="173"/>
      <c r="I29" s="172">
        <f>ROUND(E29*H29,2)</f>
        <v>0</v>
      </c>
      <c r="J29" s="173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4">
        <f>ROUND(E29*N29,2)</f>
        <v>0</v>
      </c>
      <c r="P29" s="159">
        <v>0</v>
      </c>
      <c r="Q29" s="159">
        <f>ROUND(E29*P29,2)</f>
        <v>0</v>
      </c>
      <c r="R29" s="159"/>
      <c r="S29" s="159" t="s">
        <v>217</v>
      </c>
      <c r="T29" s="159" t="s">
        <v>218</v>
      </c>
      <c r="U29" s="159">
        <v>0.15</v>
      </c>
      <c r="V29" s="159">
        <f>ROUND(E29*U29,2)</f>
        <v>3.72</v>
      </c>
      <c r="W29" s="159"/>
      <c r="X29" s="159" t="s">
        <v>245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246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92" t="s">
        <v>271</v>
      </c>
      <c r="D30" s="190"/>
      <c r="E30" s="191"/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248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92" t="s">
        <v>595</v>
      </c>
      <c r="D31" s="190"/>
      <c r="E31" s="191">
        <v>24.79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248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68">
        <v>11</v>
      </c>
      <c r="B32" s="169" t="s">
        <v>596</v>
      </c>
      <c r="C32" s="185" t="s">
        <v>597</v>
      </c>
      <c r="D32" s="170" t="s">
        <v>244</v>
      </c>
      <c r="E32" s="171">
        <v>31.2605</v>
      </c>
      <c r="F32" s="172">
        <f>H32+J32</f>
        <v>0</v>
      </c>
      <c r="G32" s="172">
        <f>ROUND(E32*F32,2)</f>
        <v>0</v>
      </c>
      <c r="H32" s="173"/>
      <c r="I32" s="172">
        <f>ROUND(E32*H32,2)</f>
        <v>0</v>
      </c>
      <c r="J32" s="173"/>
      <c r="K32" s="172">
        <f>ROUND(E32*J32,2)</f>
        <v>0</v>
      </c>
      <c r="L32" s="172">
        <v>21</v>
      </c>
      <c r="M32" s="172">
        <f>G32*(1+L32/100)</f>
        <v>0</v>
      </c>
      <c r="N32" s="172">
        <v>2.5249999999999999</v>
      </c>
      <c r="O32" s="174">
        <f>ROUND(E32*N32,2)</f>
        <v>78.930000000000007</v>
      </c>
      <c r="P32" s="159">
        <v>0</v>
      </c>
      <c r="Q32" s="159">
        <f>ROUND(E32*P32,2)</f>
        <v>0</v>
      </c>
      <c r="R32" s="159"/>
      <c r="S32" s="159" t="s">
        <v>217</v>
      </c>
      <c r="T32" s="159" t="s">
        <v>218</v>
      </c>
      <c r="U32" s="159">
        <v>0.48</v>
      </c>
      <c r="V32" s="159">
        <f>ROUND(E32*U32,2)</f>
        <v>15.01</v>
      </c>
      <c r="W32" s="159"/>
      <c r="X32" s="159" t="s">
        <v>245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246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92" t="s">
        <v>598</v>
      </c>
      <c r="D33" s="190"/>
      <c r="E33" s="191">
        <v>13.46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248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92" t="s">
        <v>599</v>
      </c>
      <c r="D34" s="190"/>
      <c r="E34" s="191">
        <v>12.54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248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192" t="s">
        <v>600</v>
      </c>
      <c r="D35" s="190"/>
      <c r="E35" s="191">
        <v>5.05</v>
      </c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248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92" t="s">
        <v>601</v>
      </c>
      <c r="D36" s="190"/>
      <c r="E36" s="191">
        <v>3.46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248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56"/>
      <c r="B37" s="157"/>
      <c r="C37" s="192" t="s">
        <v>602</v>
      </c>
      <c r="D37" s="190"/>
      <c r="E37" s="191">
        <v>-3.25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248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68">
        <v>12</v>
      </c>
      <c r="B38" s="169" t="s">
        <v>535</v>
      </c>
      <c r="C38" s="185" t="s">
        <v>536</v>
      </c>
      <c r="D38" s="170" t="s">
        <v>307</v>
      </c>
      <c r="E38" s="171">
        <v>74.02</v>
      </c>
      <c r="F38" s="172">
        <f>H38+J38</f>
        <v>0</v>
      </c>
      <c r="G38" s="172">
        <f>ROUND(E38*F38,2)</f>
        <v>0</v>
      </c>
      <c r="H38" s="173"/>
      <c r="I38" s="172">
        <f>ROUND(E38*H38,2)</f>
        <v>0</v>
      </c>
      <c r="J38" s="173"/>
      <c r="K38" s="172">
        <f>ROUND(E38*J38,2)</f>
        <v>0</v>
      </c>
      <c r="L38" s="172">
        <v>21</v>
      </c>
      <c r="M38" s="172">
        <f>G38*(1+L38/100)</f>
        <v>0</v>
      </c>
      <c r="N38" s="172">
        <v>2.0000000000000001E-4</v>
      </c>
      <c r="O38" s="174">
        <f>ROUND(E38*N38,2)</f>
        <v>0.01</v>
      </c>
      <c r="P38" s="159">
        <v>0</v>
      </c>
      <c r="Q38" s="159">
        <f>ROUND(E38*P38,2)</f>
        <v>0</v>
      </c>
      <c r="R38" s="159"/>
      <c r="S38" s="159" t="s">
        <v>217</v>
      </c>
      <c r="T38" s="159" t="s">
        <v>218</v>
      </c>
      <c r="U38" s="159">
        <v>0.45</v>
      </c>
      <c r="V38" s="159">
        <f>ROUND(E38*U38,2)</f>
        <v>33.31</v>
      </c>
      <c r="W38" s="159"/>
      <c r="X38" s="159" t="s">
        <v>245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246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92" t="s">
        <v>603</v>
      </c>
      <c r="D39" s="190"/>
      <c r="E39" s="191">
        <v>18.559999999999999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248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92" t="s">
        <v>604</v>
      </c>
      <c r="D40" s="190"/>
      <c r="E40" s="191">
        <v>17.920000000000002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248</v>
      </c>
      <c r="AH40" s="149">
        <v>0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192" t="s">
        <v>605</v>
      </c>
      <c r="D41" s="190"/>
      <c r="E41" s="191">
        <v>10.64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49"/>
      <c r="Z41" s="149"/>
      <c r="AA41" s="149"/>
      <c r="AB41" s="149"/>
      <c r="AC41" s="149"/>
      <c r="AD41" s="149"/>
      <c r="AE41" s="149"/>
      <c r="AF41" s="149"/>
      <c r="AG41" s="149" t="s">
        <v>248</v>
      </c>
      <c r="AH41" s="149">
        <v>0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192" t="s">
        <v>606</v>
      </c>
      <c r="D42" s="190"/>
      <c r="E42" s="191">
        <v>11.52</v>
      </c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248</v>
      </c>
      <c r="AH42" s="149">
        <v>0</v>
      </c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192" t="s">
        <v>607</v>
      </c>
      <c r="D43" s="190"/>
      <c r="E43" s="191">
        <v>15.38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248</v>
      </c>
      <c r="AH43" s="149">
        <v>0</v>
      </c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76">
        <v>13</v>
      </c>
      <c r="B44" s="177" t="s">
        <v>539</v>
      </c>
      <c r="C44" s="186" t="s">
        <v>540</v>
      </c>
      <c r="D44" s="178" t="s">
        <v>307</v>
      </c>
      <c r="E44" s="179">
        <v>74.02</v>
      </c>
      <c r="F44" s="180">
        <f>H44+J44</f>
        <v>0</v>
      </c>
      <c r="G44" s="180">
        <f>ROUND(E44*F44,2)</f>
        <v>0</v>
      </c>
      <c r="H44" s="181"/>
      <c r="I44" s="180">
        <f>ROUND(E44*H44,2)</f>
        <v>0</v>
      </c>
      <c r="J44" s="181"/>
      <c r="K44" s="180">
        <f>ROUND(E44*J44,2)</f>
        <v>0</v>
      </c>
      <c r="L44" s="180">
        <v>21</v>
      </c>
      <c r="M44" s="180">
        <f>G44*(1+L44/100)</f>
        <v>0</v>
      </c>
      <c r="N44" s="180">
        <v>0</v>
      </c>
      <c r="O44" s="182">
        <f>ROUND(E44*N44,2)</f>
        <v>0</v>
      </c>
      <c r="P44" s="159">
        <v>0</v>
      </c>
      <c r="Q44" s="159">
        <f>ROUND(E44*P44,2)</f>
        <v>0</v>
      </c>
      <c r="R44" s="159"/>
      <c r="S44" s="159" t="s">
        <v>217</v>
      </c>
      <c r="T44" s="159" t="s">
        <v>218</v>
      </c>
      <c r="U44" s="159">
        <v>0.32</v>
      </c>
      <c r="V44" s="159">
        <f>ROUND(E44*U44,2)</f>
        <v>23.69</v>
      </c>
      <c r="W44" s="159"/>
      <c r="X44" s="159" t="s">
        <v>245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246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68">
        <v>14</v>
      </c>
      <c r="B45" s="169" t="s">
        <v>608</v>
      </c>
      <c r="C45" s="185" t="s">
        <v>609</v>
      </c>
      <c r="D45" s="170" t="s">
        <v>274</v>
      </c>
      <c r="E45" s="171">
        <v>2.7330000000000001</v>
      </c>
      <c r="F45" s="172">
        <f>H45+J45</f>
        <v>0</v>
      </c>
      <c r="G45" s="172">
        <f>ROUND(E45*F45,2)</f>
        <v>0</v>
      </c>
      <c r="H45" s="173"/>
      <c r="I45" s="172">
        <f>ROUND(E45*H45,2)</f>
        <v>0</v>
      </c>
      <c r="J45" s="173"/>
      <c r="K45" s="172">
        <f>ROUND(E45*J45,2)</f>
        <v>0</v>
      </c>
      <c r="L45" s="172">
        <v>21</v>
      </c>
      <c r="M45" s="172">
        <f>G45*(1+L45/100)</f>
        <v>0</v>
      </c>
      <c r="N45" s="172">
        <v>1.0211600000000001</v>
      </c>
      <c r="O45" s="174">
        <f>ROUND(E45*N45,2)</f>
        <v>2.79</v>
      </c>
      <c r="P45" s="159">
        <v>0</v>
      </c>
      <c r="Q45" s="159">
        <f>ROUND(E45*P45,2)</f>
        <v>0</v>
      </c>
      <c r="R45" s="159"/>
      <c r="S45" s="159" t="s">
        <v>217</v>
      </c>
      <c r="T45" s="159" t="s">
        <v>218</v>
      </c>
      <c r="U45" s="159">
        <v>23.530999999999999</v>
      </c>
      <c r="V45" s="159">
        <f>ROUND(E45*U45,2)</f>
        <v>64.31</v>
      </c>
      <c r="W45" s="159"/>
      <c r="X45" s="159" t="s">
        <v>245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246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192" t="s">
        <v>610</v>
      </c>
      <c r="D46" s="190"/>
      <c r="E46" s="191">
        <v>2.73</v>
      </c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248</v>
      </c>
      <c r="AH46" s="149">
        <v>0</v>
      </c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22.5" outlineLevel="1" x14ac:dyDescent="0.2">
      <c r="A47" s="168">
        <v>15</v>
      </c>
      <c r="B47" s="169" t="s">
        <v>611</v>
      </c>
      <c r="C47" s="185" t="s">
        <v>612</v>
      </c>
      <c r="D47" s="170" t="s">
        <v>274</v>
      </c>
      <c r="E47" s="171">
        <v>0.111</v>
      </c>
      <c r="F47" s="172">
        <f>H47+J47</f>
        <v>0</v>
      </c>
      <c r="G47" s="172">
        <f>ROUND(E47*F47,2)</f>
        <v>0</v>
      </c>
      <c r="H47" s="173"/>
      <c r="I47" s="172">
        <f>ROUND(E47*H47,2)</f>
        <v>0</v>
      </c>
      <c r="J47" s="173"/>
      <c r="K47" s="172">
        <f>ROUND(E47*J47,2)</f>
        <v>0</v>
      </c>
      <c r="L47" s="172">
        <v>21</v>
      </c>
      <c r="M47" s="172">
        <f>G47*(1+L47/100)</f>
        <v>0</v>
      </c>
      <c r="N47" s="172">
        <v>1.0543899999999999</v>
      </c>
      <c r="O47" s="174">
        <f>ROUND(E47*N47,2)</f>
        <v>0.12</v>
      </c>
      <c r="P47" s="159">
        <v>0</v>
      </c>
      <c r="Q47" s="159">
        <f>ROUND(E47*P47,2)</f>
        <v>0</v>
      </c>
      <c r="R47" s="159"/>
      <c r="S47" s="159" t="s">
        <v>217</v>
      </c>
      <c r="T47" s="159" t="s">
        <v>218</v>
      </c>
      <c r="U47" s="159">
        <v>15.231</v>
      </c>
      <c r="V47" s="159">
        <f>ROUND(E47*U47,2)</f>
        <v>1.69</v>
      </c>
      <c r="W47" s="159"/>
      <c r="X47" s="159" t="s">
        <v>245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246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192" t="s">
        <v>613</v>
      </c>
      <c r="D48" s="190"/>
      <c r="E48" s="191">
        <v>0.11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248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68">
        <v>16</v>
      </c>
      <c r="B49" s="169" t="s">
        <v>614</v>
      </c>
      <c r="C49" s="185" t="s">
        <v>615</v>
      </c>
      <c r="D49" s="170" t="s">
        <v>244</v>
      </c>
      <c r="E49" s="171">
        <v>0.7</v>
      </c>
      <c r="F49" s="172">
        <f>H49+J49</f>
        <v>0</v>
      </c>
      <c r="G49" s="172">
        <f>ROUND(E49*F49,2)</f>
        <v>0</v>
      </c>
      <c r="H49" s="173"/>
      <c r="I49" s="172">
        <f>ROUND(E49*H49,2)</f>
        <v>0</v>
      </c>
      <c r="J49" s="173"/>
      <c r="K49" s="172">
        <f>ROUND(E49*J49,2)</f>
        <v>0</v>
      </c>
      <c r="L49" s="172">
        <v>21</v>
      </c>
      <c r="M49" s="172">
        <f>G49*(1+L49/100)</f>
        <v>0</v>
      </c>
      <c r="N49" s="172">
        <v>2.5249999999999999</v>
      </c>
      <c r="O49" s="174">
        <f>ROUND(E49*N49,2)</f>
        <v>1.77</v>
      </c>
      <c r="P49" s="159">
        <v>0</v>
      </c>
      <c r="Q49" s="159">
        <f>ROUND(E49*P49,2)</f>
        <v>0</v>
      </c>
      <c r="R49" s="159"/>
      <c r="S49" s="159" t="s">
        <v>217</v>
      </c>
      <c r="T49" s="159" t="s">
        <v>218</v>
      </c>
      <c r="U49" s="159">
        <v>4.4000000000000004</v>
      </c>
      <c r="V49" s="159">
        <f>ROUND(E49*U49,2)</f>
        <v>3.08</v>
      </c>
      <c r="W49" s="159"/>
      <c r="X49" s="159" t="s">
        <v>245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246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192" t="s">
        <v>616</v>
      </c>
      <c r="D50" s="190"/>
      <c r="E50" s="191"/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248</v>
      </c>
      <c r="AH50" s="149">
        <v>0</v>
      </c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92" t="s">
        <v>617</v>
      </c>
      <c r="D51" s="190"/>
      <c r="E51" s="191">
        <v>0.4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248</v>
      </c>
      <c r="AH51" s="149">
        <v>0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192" t="s">
        <v>618</v>
      </c>
      <c r="D52" s="190"/>
      <c r="E52" s="191">
        <v>0.3</v>
      </c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248</v>
      </c>
      <c r="AH52" s="149">
        <v>0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68">
        <v>17</v>
      </c>
      <c r="B53" s="169" t="s">
        <v>619</v>
      </c>
      <c r="C53" s="185" t="s">
        <v>620</v>
      </c>
      <c r="D53" s="170" t="s">
        <v>244</v>
      </c>
      <c r="E53" s="171">
        <v>2</v>
      </c>
      <c r="F53" s="172">
        <f>H53+J53</f>
        <v>0</v>
      </c>
      <c r="G53" s="172">
        <f>ROUND(E53*F53,2)</f>
        <v>0</v>
      </c>
      <c r="H53" s="173"/>
      <c r="I53" s="172">
        <f>ROUND(E53*H53,2)</f>
        <v>0</v>
      </c>
      <c r="J53" s="173"/>
      <c r="K53" s="172">
        <f>ROUND(E53*J53,2)</f>
        <v>0</v>
      </c>
      <c r="L53" s="172">
        <v>21</v>
      </c>
      <c r="M53" s="172">
        <f>G53*(1+L53/100)</f>
        <v>0</v>
      </c>
      <c r="N53" s="172">
        <v>2.5249999999999999</v>
      </c>
      <c r="O53" s="174">
        <f>ROUND(E53*N53,2)</f>
        <v>5.05</v>
      </c>
      <c r="P53" s="159">
        <v>0</v>
      </c>
      <c r="Q53" s="159">
        <f>ROUND(E53*P53,2)</f>
        <v>0</v>
      </c>
      <c r="R53" s="159"/>
      <c r="S53" s="159" t="s">
        <v>217</v>
      </c>
      <c r="T53" s="159" t="s">
        <v>218</v>
      </c>
      <c r="U53" s="159">
        <v>2.78</v>
      </c>
      <c r="V53" s="159">
        <f>ROUND(E53*U53,2)</f>
        <v>5.56</v>
      </c>
      <c r="W53" s="159"/>
      <c r="X53" s="159" t="s">
        <v>245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246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192" t="s">
        <v>616</v>
      </c>
      <c r="D54" s="190"/>
      <c r="E54" s="191"/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248</v>
      </c>
      <c r="AH54" s="149">
        <v>0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192" t="s">
        <v>621</v>
      </c>
      <c r="D55" s="190"/>
      <c r="E55" s="191">
        <v>0.9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248</v>
      </c>
      <c r="AH55" s="149">
        <v>0</v>
      </c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192" t="s">
        <v>622</v>
      </c>
      <c r="D56" s="190"/>
      <c r="E56" s="191">
        <v>1.1000000000000001</v>
      </c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248</v>
      </c>
      <c r="AH56" s="149">
        <v>0</v>
      </c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x14ac:dyDescent="0.2">
      <c r="A57" s="162" t="s">
        <v>212</v>
      </c>
      <c r="B57" s="163" t="s">
        <v>108</v>
      </c>
      <c r="C57" s="184" t="s">
        <v>109</v>
      </c>
      <c r="D57" s="164"/>
      <c r="E57" s="165"/>
      <c r="F57" s="166"/>
      <c r="G57" s="166">
        <f>SUMIF(AG58:AG60,"&lt;&gt;NOR",G58:G60)</f>
        <v>0</v>
      </c>
      <c r="H57" s="166"/>
      <c r="I57" s="166">
        <f>SUM(I58:I60)</f>
        <v>0</v>
      </c>
      <c r="J57" s="166"/>
      <c r="K57" s="166">
        <f>SUM(K58:K60)</f>
        <v>0</v>
      </c>
      <c r="L57" s="166"/>
      <c r="M57" s="166">
        <f>SUM(M58:M60)</f>
        <v>0</v>
      </c>
      <c r="N57" s="166"/>
      <c r="O57" s="167">
        <f>SUM(O58:O60)</f>
        <v>6.26</v>
      </c>
      <c r="P57" s="161"/>
      <c r="Q57" s="161">
        <f>SUM(Q58:Q60)</f>
        <v>0</v>
      </c>
      <c r="R57" s="161"/>
      <c r="S57" s="161"/>
      <c r="T57" s="161"/>
      <c r="U57" s="161"/>
      <c r="V57" s="161">
        <f>SUM(V58:V60)</f>
        <v>6.4</v>
      </c>
      <c r="W57" s="161"/>
      <c r="X57" s="161"/>
      <c r="AG57" t="s">
        <v>213</v>
      </c>
    </row>
    <row r="58" spans="1:60" outlineLevel="1" x14ac:dyDescent="0.2">
      <c r="A58" s="168">
        <v>18</v>
      </c>
      <c r="B58" s="169" t="s">
        <v>623</v>
      </c>
      <c r="C58" s="185" t="s">
        <v>624</v>
      </c>
      <c r="D58" s="170" t="s">
        <v>244</v>
      </c>
      <c r="E58" s="171">
        <v>2.4790000000000001</v>
      </c>
      <c r="F58" s="172">
        <f>H58+J58</f>
        <v>0</v>
      </c>
      <c r="G58" s="172">
        <f>ROUND(E58*F58,2)</f>
        <v>0</v>
      </c>
      <c r="H58" s="173"/>
      <c r="I58" s="172">
        <f>ROUND(E58*H58,2)</f>
        <v>0</v>
      </c>
      <c r="J58" s="173"/>
      <c r="K58" s="172">
        <f>ROUND(E58*J58,2)</f>
        <v>0</v>
      </c>
      <c r="L58" s="172">
        <v>21</v>
      </c>
      <c r="M58" s="172">
        <f>G58*(1+L58/100)</f>
        <v>0</v>
      </c>
      <c r="N58" s="172">
        <v>2.5249999999999999</v>
      </c>
      <c r="O58" s="174">
        <f>ROUND(E58*N58,2)</f>
        <v>6.26</v>
      </c>
      <c r="P58" s="159">
        <v>0</v>
      </c>
      <c r="Q58" s="159">
        <f>ROUND(E58*P58,2)</f>
        <v>0</v>
      </c>
      <c r="R58" s="159"/>
      <c r="S58" s="159" t="s">
        <v>217</v>
      </c>
      <c r="T58" s="159" t="s">
        <v>218</v>
      </c>
      <c r="U58" s="159">
        <v>2.58</v>
      </c>
      <c r="V58" s="159">
        <f>ROUND(E58*U58,2)</f>
        <v>6.4</v>
      </c>
      <c r="W58" s="159"/>
      <c r="X58" s="159" t="s">
        <v>245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246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253" t="s">
        <v>320</v>
      </c>
      <c r="D59" s="254"/>
      <c r="E59" s="254"/>
      <c r="F59" s="254"/>
      <c r="G59" s="254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222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192" t="s">
        <v>625</v>
      </c>
      <c r="D60" s="190"/>
      <c r="E60" s="191">
        <v>2.48</v>
      </c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49"/>
      <c r="Z60" s="149"/>
      <c r="AA60" s="149"/>
      <c r="AB60" s="149"/>
      <c r="AC60" s="149"/>
      <c r="AD60" s="149"/>
      <c r="AE60" s="149"/>
      <c r="AF60" s="149"/>
      <c r="AG60" s="149" t="s">
        <v>248</v>
      </c>
      <c r="AH60" s="149">
        <v>0</v>
      </c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x14ac:dyDescent="0.2">
      <c r="A61" s="162" t="s">
        <v>212</v>
      </c>
      <c r="B61" s="163" t="s">
        <v>126</v>
      </c>
      <c r="C61" s="184" t="s">
        <v>127</v>
      </c>
      <c r="D61" s="164"/>
      <c r="E61" s="165"/>
      <c r="F61" s="166"/>
      <c r="G61" s="166">
        <f>SUMIF(AG62:AG62,"&lt;&gt;NOR",G62:G62)</f>
        <v>0</v>
      </c>
      <c r="H61" s="166"/>
      <c r="I61" s="166">
        <f>SUM(I62:I62)</f>
        <v>0</v>
      </c>
      <c r="J61" s="166"/>
      <c r="K61" s="166">
        <f>SUM(K62:K62)</f>
        <v>0</v>
      </c>
      <c r="L61" s="166"/>
      <c r="M61" s="166">
        <f>SUM(M62:M62)</f>
        <v>0</v>
      </c>
      <c r="N61" s="166"/>
      <c r="O61" s="167">
        <f>SUM(O62:O62)</f>
        <v>0</v>
      </c>
      <c r="P61" s="161"/>
      <c r="Q61" s="161">
        <f>SUM(Q62:Q62)</f>
        <v>0</v>
      </c>
      <c r="R61" s="161"/>
      <c r="S61" s="161"/>
      <c r="T61" s="161"/>
      <c r="U61" s="161"/>
      <c r="V61" s="161">
        <f>SUM(V62:V62)</f>
        <v>224.58</v>
      </c>
      <c r="W61" s="161"/>
      <c r="X61" s="161"/>
      <c r="AG61" t="s">
        <v>213</v>
      </c>
    </row>
    <row r="62" spans="1:60" outlineLevel="1" x14ac:dyDescent="0.2">
      <c r="A62" s="168">
        <v>19</v>
      </c>
      <c r="B62" s="169" t="s">
        <v>626</v>
      </c>
      <c r="C62" s="185" t="s">
        <v>627</v>
      </c>
      <c r="D62" s="170" t="s">
        <v>274</v>
      </c>
      <c r="E62" s="171">
        <v>177.67440999999999</v>
      </c>
      <c r="F62" s="172">
        <f>H62+J62</f>
        <v>0</v>
      </c>
      <c r="G62" s="172">
        <f>ROUND(E62*F62,2)</f>
        <v>0</v>
      </c>
      <c r="H62" s="173"/>
      <c r="I62" s="172">
        <f>ROUND(E62*H62,2)</f>
        <v>0</v>
      </c>
      <c r="J62" s="173"/>
      <c r="K62" s="172">
        <f>ROUND(E62*J62,2)</f>
        <v>0</v>
      </c>
      <c r="L62" s="172">
        <v>21</v>
      </c>
      <c r="M62" s="172">
        <f>G62*(1+L62/100)</f>
        <v>0</v>
      </c>
      <c r="N62" s="172">
        <v>0</v>
      </c>
      <c r="O62" s="174">
        <f>ROUND(E62*N62,2)</f>
        <v>0</v>
      </c>
      <c r="P62" s="159">
        <v>0</v>
      </c>
      <c r="Q62" s="159">
        <f>ROUND(E62*P62,2)</f>
        <v>0</v>
      </c>
      <c r="R62" s="159"/>
      <c r="S62" s="159" t="s">
        <v>217</v>
      </c>
      <c r="T62" s="159" t="s">
        <v>218</v>
      </c>
      <c r="U62" s="159">
        <v>1.264</v>
      </c>
      <c r="V62" s="159">
        <f>ROUND(E62*U62,2)</f>
        <v>224.58</v>
      </c>
      <c r="W62" s="159"/>
      <c r="X62" s="159" t="s">
        <v>329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330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x14ac:dyDescent="0.2">
      <c r="A63" s="3"/>
      <c r="B63" s="4"/>
      <c r="C63" s="187"/>
      <c r="D63" s="6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AE63">
        <v>15</v>
      </c>
      <c r="AF63">
        <v>21</v>
      </c>
      <c r="AG63" t="s">
        <v>199</v>
      </c>
    </row>
    <row r="64" spans="1:60" x14ac:dyDescent="0.2">
      <c r="A64" s="152"/>
      <c r="B64" s="153" t="s">
        <v>31</v>
      </c>
      <c r="C64" s="188"/>
      <c r="D64" s="154"/>
      <c r="E64" s="155"/>
      <c r="F64" s="155"/>
      <c r="G64" s="183">
        <f>G8+G28+G57+G61</f>
        <v>0</v>
      </c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AE64">
        <f>SUMIF(L7:L62,AE63,G7:G62)</f>
        <v>0</v>
      </c>
      <c r="AF64">
        <f>SUMIF(L7:L62,AF63,G7:G62)</f>
        <v>0</v>
      </c>
      <c r="AG64" t="s">
        <v>237</v>
      </c>
    </row>
    <row r="65" spans="1:33" x14ac:dyDescent="0.2">
      <c r="A65" s="3"/>
      <c r="B65" s="4"/>
      <c r="C65" s="187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</row>
    <row r="66" spans="1:33" x14ac:dyDescent="0.2">
      <c r="A66" s="3"/>
      <c r="B66" s="4"/>
      <c r="C66" s="187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</row>
    <row r="67" spans="1:33" x14ac:dyDescent="0.2">
      <c r="A67" s="262" t="s">
        <v>238</v>
      </c>
      <c r="B67" s="262"/>
      <c r="C67" s="263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</row>
    <row r="68" spans="1:33" x14ac:dyDescent="0.2">
      <c r="A68" s="264"/>
      <c r="B68" s="265"/>
      <c r="C68" s="266"/>
      <c r="D68" s="265"/>
      <c r="E68" s="265"/>
      <c r="F68" s="265"/>
      <c r="G68" s="267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AG68" t="s">
        <v>239</v>
      </c>
    </row>
    <row r="69" spans="1:33" x14ac:dyDescent="0.2">
      <c r="A69" s="268"/>
      <c r="B69" s="269"/>
      <c r="C69" s="270"/>
      <c r="D69" s="269"/>
      <c r="E69" s="269"/>
      <c r="F69" s="269"/>
      <c r="G69" s="271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</row>
    <row r="70" spans="1:33" x14ac:dyDescent="0.2">
      <c r="A70" s="268"/>
      <c r="B70" s="269"/>
      <c r="C70" s="270"/>
      <c r="D70" s="269"/>
      <c r="E70" s="269"/>
      <c r="F70" s="269"/>
      <c r="G70" s="271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</row>
    <row r="71" spans="1:33" x14ac:dyDescent="0.2">
      <c r="A71" s="268"/>
      <c r="B71" s="269"/>
      <c r="C71" s="270"/>
      <c r="D71" s="269"/>
      <c r="E71" s="269"/>
      <c r="F71" s="269"/>
      <c r="G71" s="271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</row>
    <row r="72" spans="1:33" x14ac:dyDescent="0.2">
      <c r="A72" s="272"/>
      <c r="B72" s="273"/>
      <c r="C72" s="274"/>
      <c r="D72" s="273"/>
      <c r="E72" s="273"/>
      <c r="F72" s="273"/>
      <c r="G72" s="275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</row>
    <row r="73" spans="1:33" x14ac:dyDescent="0.2">
      <c r="A73" s="3"/>
      <c r="B73" s="4"/>
      <c r="C73" s="187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</row>
    <row r="74" spans="1:33" x14ac:dyDescent="0.2">
      <c r="C74" s="189"/>
      <c r="D74" s="10"/>
      <c r="AG74" t="s">
        <v>241</v>
      </c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A68:G72"/>
    <mergeCell ref="C19:G19"/>
    <mergeCell ref="C59:G59"/>
    <mergeCell ref="A1:G1"/>
    <mergeCell ref="C2:G2"/>
    <mergeCell ref="C3:G3"/>
    <mergeCell ref="C4:G4"/>
    <mergeCell ref="A67:C6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54</v>
      </c>
      <c r="C3" s="256" t="s">
        <v>55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64</v>
      </c>
      <c r="C4" s="259" t="s">
        <v>65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94</v>
      </c>
      <c r="C8" s="184" t="s">
        <v>95</v>
      </c>
      <c r="D8" s="164"/>
      <c r="E8" s="165"/>
      <c r="F8" s="166"/>
      <c r="G8" s="166">
        <f>SUMIF(AG9:AG31,"&lt;&gt;NOR",G9:G31)</f>
        <v>0</v>
      </c>
      <c r="H8" s="166"/>
      <c r="I8" s="166">
        <f>SUM(I9:I31)</f>
        <v>0</v>
      </c>
      <c r="J8" s="166"/>
      <c r="K8" s="166">
        <f>SUM(K9:K31)</f>
        <v>0</v>
      </c>
      <c r="L8" s="166"/>
      <c r="M8" s="166">
        <f>SUM(M9:M31)</f>
        <v>0</v>
      </c>
      <c r="N8" s="166"/>
      <c r="O8" s="167">
        <f>SUM(O9:O31)</f>
        <v>274.02</v>
      </c>
      <c r="P8" s="161"/>
      <c r="Q8" s="161">
        <f>SUM(Q9:Q31)</f>
        <v>0</v>
      </c>
      <c r="R8" s="161"/>
      <c r="S8" s="161"/>
      <c r="T8" s="161"/>
      <c r="U8" s="161"/>
      <c r="V8" s="161">
        <f>SUM(V9:V31)</f>
        <v>36.92</v>
      </c>
      <c r="W8" s="161"/>
      <c r="X8" s="161"/>
      <c r="AG8" t="s">
        <v>213</v>
      </c>
    </row>
    <row r="9" spans="1:60" outlineLevel="1" x14ac:dyDescent="0.2">
      <c r="A9" s="168">
        <v>1</v>
      </c>
      <c r="B9" s="169" t="s">
        <v>342</v>
      </c>
      <c r="C9" s="185" t="s">
        <v>343</v>
      </c>
      <c r="D9" s="170" t="s">
        <v>244</v>
      </c>
      <c r="E9" s="171">
        <v>15.875999999999999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4">
        <f>ROUND(E9*N9,2)</f>
        <v>0</v>
      </c>
      <c r="P9" s="159">
        <v>0</v>
      </c>
      <c r="Q9" s="159">
        <f>ROUND(E9*P9,2)</f>
        <v>0</v>
      </c>
      <c r="R9" s="159"/>
      <c r="S9" s="159" t="s">
        <v>217</v>
      </c>
      <c r="T9" s="159" t="s">
        <v>218</v>
      </c>
      <c r="U9" s="159">
        <v>0.36499999999999999</v>
      </c>
      <c r="V9" s="159">
        <f>ROUND(E9*U9,2)</f>
        <v>5.79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22.5" outlineLevel="1" x14ac:dyDescent="0.2">
      <c r="A10" s="156"/>
      <c r="B10" s="157"/>
      <c r="C10" s="192" t="s">
        <v>628</v>
      </c>
      <c r="D10" s="190"/>
      <c r="E10" s="191">
        <v>3.6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248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92" t="s">
        <v>629</v>
      </c>
      <c r="D11" s="190"/>
      <c r="E11" s="191">
        <v>1.98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248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92" t="s">
        <v>630</v>
      </c>
      <c r="D12" s="190"/>
      <c r="E12" s="191">
        <v>10.3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248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6">
        <v>2</v>
      </c>
      <c r="B13" s="177" t="s">
        <v>346</v>
      </c>
      <c r="C13" s="186" t="s">
        <v>347</v>
      </c>
      <c r="D13" s="178" t="s">
        <v>244</v>
      </c>
      <c r="E13" s="179">
        <v>15.875999999999999</v>
      </c>
      <c r="F13" s="180">
        <f>H13+J13</f>
        <v>0</v>
      </c>
      <c r="G13" s="180">
        <f>ROUND(E13*F13,2)</f>
        <v>0</v>
      </c>
      <c r="H13" s="181"/>
      <c r="I13" s="180">
        <f>ROUND(E13*H13,2)</f>
        <v>0</v>
      </c>
      <c r="J13" s="181"/>
      <c r="K13" s="180">
        <f>ROUND(E13*J13,2)</f>
        <v>0</v>
      </c>
      <c r="L13" s="180">
        <v>21</v>
      </c>
      <c r="M13" s="180">
        <f>G13*(1+L13/100)</f>
        <v>0</v>
      </c>
      <c r="N13" s="180">
        <v>0</v>
      </c>
      <c r="O13" s="182">
        <f>ROUND(E13*N13,2)</f>
        <v>0</v>
      </c>
      <c r="P13" s="159">
        <v>0</v>
      </c>
      <c r="Q13" s="159">
        <f>ROUND(E13*P13,2)</f>
        <v>0</v>
      </c>
      <c r="R13" s="159"/>
      <c r="S13" s="159" t="s">
        <v>217</v>
      </c>
      <c r="T13" s="159" t="s">
        <v>218</v>
      </c>
      <c r="U13" s="159">
        <v>8.4000000000000005E-2</v>
      </c>
      <c r="V13" s="159">
        <f>ROUND(E13*U13,2)</f>
        <v>1.33</v>
      </c>
      <c r="W13" s="159"/>
      <c r="X13" s="159" t="s">
        <v>245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246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76">
        <v>3</v>
      </c>
      <c r="B14" s="177" t="s">
        <v>253</v>
      </c>
      <c r="C14" s="186" t="s">
        <v>254</v>
      </c>
      <c r="D14" s="178" t="s">
        <v>244</v>
      </c>
      <c r="E14" s="179">
        <v>15.875999999999999</v>
      </c>
      <c r="F14" s="180">
        <f>H14+J14</f>
        <v>0</v>
      </c>
      <c r="G14" s="180">
        <f>ROUND(E14*F14,2)</f>
        <v>0</v>
      </c>
      <c r="H14" s="181"/>
      <c r="I14" s="180">
        <f>ROUND(E14*H14,2)</f>
        <v>0</v>
      </c>
      <c r="J14" s="181"/>
      <c r="K14" s="180">
        <f>ROUND(E14*J14,2)</f>
        <v>0</v>
      </c>
      <c r="L14" s="180">
        <v>21</v>
      </c>
      <c r="M14" s="180">
        <f>G14*(1+L14/100)</f>
        <v>0</v>
      </c>
      <c r="N14" s="180">
        <v>0</v>
      </c>
      <c r="O14" s="182">
        <f>ROUND(E14*N14,2)</f>
        <v>0</v>
      </c>
      <c r="P14" s="159">
        <v>0</v>
      </c>
      <c r="Q14" s="159">
        <f>ROUND(E14*P14,2)</f>
        <v>0</v>
      </c>
      <c r="R14" s="159"/>
      <c r="S14" s="159" t="s">
        <v>217</v>
      </c>
      <c r="T14" s="159" t="s">
        <v>218</v>
      </c>
      <c r="U14" s="159">
        <v>1.0999999999999999E-2</v>
      </c>
      <c r="V14" s="159">
        <f>ROUND(E14*U14,2)</f>
        <v>0.17</v>
      </c>
      <c r="W14" s="159"/>
      <c r="X14" s="159" t="s">
        <v>245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246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76">
        <v>4</v>
      </c>
      <c r="B15" s="177" t="s">
        <v>257</v>
      </c>
      <c r="C15" s="186" t="s">
        <v>258</v>
      </c>
      <c r="D15" s="178" t="s">
        <v>244</v>
      </c>
      <c r="E15" s="179">
        <v>15.875999999999999</v>
      </c>
      <c r="F15" s="180">
        <f>H15+J15</f>
        <v>0</v>
      </c>
      <c r="G15" s="180">
        <f>ROUND(E15*F15,2)</f>
        <v>0</v>
      </c>
      <c r="H15" s="181"/>
      <c r="I15" s="180">
        <f>ROUND(E15*H15,2)</f>
        <v>0</v>
      </c>
      <c r="J15" s="181"/>
      <c r="K15" s="180">
        <f>ROUND(E15*J15,2)</f>
        <v>0</v>
      </c>
      <c r="L15" s="180">
        <v>21</v>
      </c>
      <c r="M15" s="180">
        <f>G15*(1+L15/100)</f>
        <v>0</v>
      </c>
      <c r="N15" s="180">
        <v>0</v>
      </c>
      <c r="O15" s="182">
        <f>ROUND(E15*N15,2)</f>
        <v>0</v>
      </c>
      <c r="P15" s="159">
        <v>0</v>
      </c>
      <c r="Q15" s="159">
        <f>ROUND(E15*P15,2)</f>
        <v>0</v>
      </c>
      <c r="R15" s="159"/>
      <c r="S15" s="159" t="s">
        <v>217</v>
      </c>
      <c r="T15" s="159" t="s">
        <v>218</v>
      </c>
      <c r="U15" s="159">
        <v>0.65200000000000002</v>
      </c>
      <c r="V15" s="159">
        <f>ROUND(E15*U15,2)</f>
        <v>10.35</v>
      </c>
      <c r="W15" s="159"/>
      <c r="X15" s="159" t="s">
        <v>245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246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68">
        <v>5</v>
      </c>
      <c r="B16" s="169" t="s">
        <v>259</v>
      </c>
      <c r="C16" s="185" t="s">
        <v>260</v>
      </c>
      <c r="D16" s="170" t="s">
        <v>244</v>
      </c>
      <c r="E16" s="171">
        <v>136</v>
      </c>
      <c r="F16" s="172">
        <f>H16+J16</f>
        <v>0</v>
      </c>
      <c r="G16" s="172">
        <f>ROUND(E16*F16,2)</f>
        <v>0</v>
      </c>
      <c r="H16" s="173"/>
      <c r="I16" s="172">
        <f>ROUND(E16*H16,2)</f>
        <v>0</v>
      </c>
      <c r="J16" s="173"/>
      <c r="K16" s="172">
        <f>ROUND(E16*J16,2)</f>
        <v>0</v>
      </c>
      <c r="L16" s="172">
        <v>21</v>
      </c>
      <c r="M16" s="172">
        <f>G16*(1+L16/100)</f>
        <v>0</v>
      </c>
      <c r="N16" s="172">
        <v>0</v>
      </c>
      <c r="O16" s="174">
        <f>ROUND(E16*N16,2)</f>
        <v>0</v>
      </c>
      <c r="P16" s="159">
        <v>0</v>
      </c>
      <c r="Q16" s="159">
        <f>ROUND(E16*P16,2)</f>
        <v>0</v>
      </c>
      <c r="R16" s="159"/>
      <c r="S16" s="159" t="s">
        <v>217</v>
      </c>
      <c r="T16" s="159" t="s">
        <v>218</v>
      </c>
      <c r="U16" s="159">
        <v>0.121</v>
      </c>
      <c r="V16" s="159">
        <f>ROUND(E16*U16,2)</f>
        <v>16.46</v>
      </c>
      <c r="W16" s="159"/>
      <c r="X16" s="159" t="s">
        <v>245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246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92" t="s">
        <v>631</v>
      </c>
      <c r="D17" s="190"/>
      <c r="E17" s="191">
        <v>136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248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68">
        <v>6</v>
      </c>
      <c r="B18" s="169" t="s">
        <v>262</v>
      </c>
      <c r="C18" s="185" t="s">
        <v>263</v>
      </c>
      <c r="D18" s="170" t="s">
        <v>244</v>
      </c>
      <c r="E18" s="171">
        <v>11.208</v>
      </c>
      <c r="F18" s="172">
        <f>H18+J18</f>
        <v>0</v>
      </c>
      <c r="G18" s="172">
        <f>ROUND(E18*F18,2)</f>
        <v>0</v>
      </c>
      <c r="H18" s="173"/>
      <c r="I18" s="172">
        <f>ROUND(E18*H18,2)</f>
        <v>0</v>
      </c>
      <c r="J18" s="173"/>
      <c r="K18" s="172">
        <f>ROUND(E18*J18,2)</f>
        <v>0</v>
      </c>
      <c r="L18" s="172">
        <v>21</v>
      </c>
      <c r="M18" s="172">
        <f>G18*(1+L18/100)</f>
        <v>0</v>
      </c>
      <c r="N18" s="172">
        <v>0</v>
      </c>
      <c r="O18" s="174">
        <f>ROUND(E18*N18,2)</f>
        <v>0</v>
      </c>
      <c r="P18" s="159">
        <v>0</v>
      </c>
      <c r="Q18" s="159">
        <f>ROUND(E18*P18,2)</f>
        <v>0</v>
      </c>
      <c r="R18" s="159"/>
      <c r="S18" s="159" t="s">
        <v>217</v>
      </c>
      <c r="T18" s="159" t="s">
        <v>218</v>
      </c>
      <c r="U18" s="159">
        <v>0.20200000000000001</v>
      </c>
      <c r="V18" s="159">
        <f>ROUND(E18*U18,2)</f>
        <v>2.2599999999999998</v>
      </c>
      <c r="W18" s="159"/>
      <c r="X18" s="159" t="s">
        <v>245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246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253" t="s">
        <v>264</v>
      </c>
      <c r="D19" s="254"/>
      <c r="E19" s="254"/>
      <c r="F19" s="254"/>
      <c r="G19" s="254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222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92" t="s">
        <v>632</v>
      </c>
      <c r="D20" s="190"/>
      <c r="E20" s="191">
        <v>15.88</v>
      </c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248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22.5" outlineLevel="1" x14ac:dyDescent="0.2">
      <c r="A21" s="156"/>
      <c r="B21" s="157"/>
      <c r="C21" s="192" t="s">
        <v>633</v>
      </c>
      <c r="D21" s="190"/>
      <c r="E21" s="191">
        <v>-4.67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248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68">
        <v>7</v>
      </c>
      <c r="B22" s="169" t="s">
        <v>588</v>
      </c>
      <c r="C22" s="185" t="s">
        <v>589</v>
      </c>
      <c r="D22" s="170" t="s">
        <v>307</v>
      </c>
      <c r="E22" s="171">
        <v>6.2</v>
      </c>
      <c r="F22" s="172">
        <f>H22+J22</f>
        <v>0</v>
      </c>
      <c r="G22" s="172">
        <f>ROUND(E22*F22,2)</f>
        <v>0</v>
      </c>
      <c r="H22" s="173"/>
      <c r="I22" s="172">
        <f>ROUND(E22*H22,2)</f>
        <v>0</v>
      </c>
      <c r="J22" s="173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4">
        <f>ROUND(E22*N22,2)</f>
        <v>0</v>
      </c>
      <c r="P22" s="159">
        <v>0</v>
      </c>
      <c r="Q22" s="159">
        <f>ROUND(E22*P22,2)</f>
        <v>0</v>
      </c>
      <c r="R22" s="159"/>
      <c r="S22" s="159" t="s">
        <v>217</v>
      </c>
      <c r="T22" s="159" t="s">
        <v>218</v>
      </c>
      <c r="U22" s="159">
        <v>0.09</v>
      </c>
      <c r="V22" s="159">
        <f>ROUND(E22*U22,2)</f>
        <v>0.56000000000000005</v>
      </c>
      <c r="W22" s="159"/>
      <c r="X22" s="159" t="s">
        <v>245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246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92" t="s">
        <v>634</v>
      </c>
      <c r="D23" s="190"/>
      <c r="E23" s="191">
        <v>6.2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248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68">
        <v>8</v>
      </c>
      <c r="B24" s="169" t="s">
        <v>272</v>
      </c>
      <c r="C24" s="185" t="s">
        <v>273</v>
      </c>
      <c r="D24" s="170" t="s">
        <v>274</v>
      </c>
      <c r="E24" s="171">
        <v>26.185500000000001</v>
      </c>
      <c r="F24" s="172">
        <f>H24+J24</f>
        <v>0</v>
      </c>
      <c r="G24" s="172">
        <f>ROUND(E24*F24,2)</f>
        <v>0</v>
      </c>
      <c r="H24" s="173"/>
      <c r="I24" s="172">
        <f>ROUND(E24*H24,2)</f>
        <v>0</v>
      </c>
      <c r="J24" s="173"/>
      <c r="K24" s="172">
        <f>ROUND(E24*J24,2)</f>
        <v>0</v>
      </c>
      <c r="L24" s="172">
        <v>21</v>
      </c>
      <c r="M24" s="172">
        <f>G24*(1+L24/100)</f>
        <v>0</v>
      </c>
      <c r="N24" s="172">
        <v>0</v>
      </c>
      <c r="O24" s="174">
        <f>ROUND(E24*N24,2)</f>
        <v>0</v>
      </c>
      <c r="P24" s="159">
        <v>0</v>
      </c>
      <c r="Q24" s="159">
        <f>ROUND(E24*P24,2)</f>
        <v>0</v>
      </c>
      <c r="R24" s="159"/>
      <c r="S24" s="159" t="s">
        <v>217</v>
      </c>
      <c r="T24" s="159" t="s">
        <v>218</v>
      </c>
      <c r="U24" s="159">
        <v>0</v>
      </c>
      <c r="V24" s="159">
        <f>ROUND(E24*U24,2)</f>
        <v>0</v>
      </c>
      <c r="W24" s="159"/>
      <c r="X24" s="159" t="s">
        <v>245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246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92" t="s">
        <v>635</v>
      </c>
      <c r="D25" s="190"/>
      <c r="E25" s="191">
        <v>26.19</v>
      </c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248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68">
        <v>9</v>
      </c>
      <c r="B26" s="169" t="s">
        <v>282</v>
      </c>
      <c r="C26" s="185" t="s">
        <v>283</v>
      </c>
      <c r="D26" s="170" t="s">
        <v>274</v>
      </c>
      <c r="E26" s="171">
        <v>62.9</v>
      </c>
      <c r="F26" s="172">
        <f>H26+J26</f>
        <v>0</v>
      </c>
      <c r="G26" s="172">
        <f>ROUND(E26*F26,2)</f>
        <v>0</v>
      </c>
      <c r="H26" s="173"/>
      <c r="I26" s="172">
        <f>ROUND(E26*H26,2)</f>
        <v>0</v>
      </c>
      <c r="J26" s="173"/>
      <c r="K26" s="172">
        <f>ROUND(E26*J26,2)</f>
        <v>0</v>
      </c>
      <c r="L26" s="172">
        <v>21</v>
      </c>
      <c r="M26" s="172">
        <f>G26*(1+L26/100)</f>
        <v>0</v>
      </c>
      <c r="N26" s="172">
        <v>1</v>
      </c>
      <c r="O26" s="174">
        <f>ROUND(E26*N26,2)</f>
        <v>62.9</v>
      </c>
      <c r="P26" s="159">
        <v>0</v>
      </c>
      <c r="Q26" s="159">
        <f>ROUND(E26*P26,2)</f>
        <v>0</v>
      </c>
      <c r="R26" s="159" t="s">
        <v>278</v>
      </c>
      <c r="S26" s="159" t="s">
        <v>217</v>
      </c>
      <c r="T26" s="159" t="s">
        <v>218</v>
      </c>
      <c r="U26" s="159">
        <v>0</v>
      </c>
      <c r="V26" s="159">
        <f>ROUND(E26*U26,2)</f>
        <v>0</v>
      </c>
      <c r="W26" s="159"/>
      <c r="X26" s="159" t="s">
        <v>279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280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92" t="s">
        <v>636</v>
      </c>
      <c r="D27" s="190"/>
      <c r="E27" s="191">
        <v>62.9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248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68">
        <v>10</v>
      </c>
      <c r="B28" s="169" t="s">
        <v>637</v>
      </c>
      <c r="C28" s="185" t="s">
        <v>638</v>
      </c>
      <c r="D28" s="170" t="s">
        <v>274</v>
      </c>
      <c r="E28" s="171">
        <v>188.7</v>
      </c>
      <c r="F28" s="172">
        <f>H28+J28</f>
        <v>0</v>
      </c>
      <c r="G28" s="172">
        <f>ROUND(E28*F28,2)</f>
        <v>0</v>
      </c>
      <c r="H28" s="173"/>
      <c r="I28" s="172">
        <f>ROUND(E28*H28,2)</f>
        <v>0</v>
      </c>
      <c r="J28" s="173"/>
      <c r="K28" s="172">
        <f>ROUND(E28*J28,2)</f>
        <v>0</v>
      </c>
      <c r="L28" s="172">
        <v>21</v>
      </c>
      <c r="M28" s="172">
        <f>G28*(1+L28/100)</f>
        <v>0</v>
      </c>
      <c r="N28" s="172">
        <v>1</v>
      </c>
      <c r="O28" s="174">
        <f>ROUND(E28*N28,2)</f>
        <v>188.7</v>
      </c>
      <c r="P28" s="159">
        <v>0</v>
      </c>
      <c r="Q28" s="159">
        <f>ROUND(E28*P28,2)</f>
        <v>0</v>
      </c>
      <c r="R28" s="159" t="s">
        <v>278</v>
      </c>
      <c r="S28" s="159" t="s">
        <v>217</v>
      </c>
      <c r="T28" s="159" t="s">
        <v>218</v>
      </c>
      <c r="U28" s="159">
        <v>0</v>
      </c>
      <c r="V28" s="159">
        <f>ROUND(E28*U28,2)</f>
        <v>0</v>
      </c>
      <c r="W28" s="159"/>
      <c r="X28" s="159" t="s">
        <v>279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280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92" t="s">
        <v>639</v>
      </c>
      <c r="D29" s="190"/>
      <c r="E29" s="191">
        <v>188.7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248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68">
        <v>11</v>
      </c>
      <c r="B30" s="169" t="s">
        <v>285</v>
      </c>
      <c r="C30" s="185" t="s">
        <v>286</v>
      </c>
      <c r="D30" s="170" t="s">
        <v>274</v>
      </c>
      <c r="E30" s="171">
        <v>22.416</v>
      </c>
      <c r="F30" s="172">
        <f>H30+J30</f>
        <v>0</v>
      </c>
      <c r="G30" s="172">
        <f>ROUND(E30*F30,2)</f>
        <v>0</v>
      </c>
      <c r="H30" s="173"/>
      <c r="I30" s="172">
        <f>ROUND(E30*H30,2)</f>
        <v>0</v>
      </c>
      <c r="J30" s="173"/>
      <c r="K30" s="172">
        <f>ROUND(E30*J30,2)</f>
        <v>0</v>
      </c>
      <c r="L30" s="172">
        <v>21</v>
      </c>
      <c r="M30" s="172">
        <f>G30*(1+L30/100)</f>
        <v>0</v>
      </c>
      <c r="N30" s="172">
        <v>1</v>
      </c>
      <c r="O30" s="174">
        <f>ROUND(E30*N30,2)</f>
        <v>22.42</v>
      </c>
      <c r="P30" s="159">
        <v>0</v>
      </c>
      <c r="Q30" s="159">
        <f>ROUND(E30*P30,2)</f>
        <v>0</v>
      </c>
      <c r="R30" s="159" t="s">
        <v>278</v>
      </c>
      <c r="S30" s="159" t="s">
        <v>217</v>
      </c>
      <c r="T30" s="159" t="s">
        <v>218</v>
      </c>
      <c r="U30" s="159">
        <v>0</v>
      </c>
      <c r="V30" s="159">
        <f>ROUND(E30*U30,2)</f>
        <v>0</v>
      </c>
      <c r="W30" s="159"/>
      <c r="X30" s="159" t="s">
        <v>279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280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92" t="s">
        <v>640</v>
      </c>
      <c r="D31" s="190"/>
      <c r="E31" s="191">
        <v>22.42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248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x14ac:dyDescent="0.2">
      <c r="A32" s="162" t="s">
        <v>212</v>
      </c>
      <c r="B32" s="163" t="s">
        <v>96</v>
      </c>
      <c r="C32" s="184" t="s">
        <v>97</v>
      </c>
      <c r="D32" s="164"/>
      <c r="E32" s="165"/>
      <c r="F32" s="166"/>
      <c r="G32" s="166">
        <f>SUMIF(AG33:AG49,"&lt;&gt;NOR",G33:G49)</f>
        <v>0</v>
      </c>
      <c r="H32" s="166"/>
      <c r="I32" s="166">
        <f>SUM(I33:I49)</f>
        <v>0</v>
      </c>
      <c r="J32" s="166"/>
      <c r="K32" s="166">
        <f>SUM(K33:K49)</f>
        <v>0</v>
      </c>
      <c r="L32" s="166"/>
      <c r="M32" s="166">
        <f>SUM(M33:M49)</f>
        <v>0</v>
      </c>
      <c r="N32" s="166"/>
      <c r="O32" s="167">
        <f>SUM(O33:O49)</f>
        <v>19.97</v>
      </c>
      <c r="P32" s="161"/>
      <c r="Q32" s="161">
        <f>SUM(Q33:Q49)</f>
        <v>0</v>
      </c>
      <c r="R32" s="161"/>
      <c r="S32" s="161"/>
      <c r="T32" s="161"/>
      <c r="U32" s="161"/>
      <c r="V32" s="161">
        <f>SUM(V33:V49)</f>
        <v>37.019999999999996</v>
      </c>
      <c r="W32" s="161"/>
      <c r="X32" s="161"/>
      <c r="AG32" t="s">
        <v>213</v>
      </c>
    </row>
    <row r="33" spans="1:60" ht="22.5" outlineLevel="1" x14ac:dyDescent="0.2">
      <c r="A33" s="168">
        <v>12</v>
      </c>
      <c r="B33" s="169" t="s">
        <v>593</v>
      </c>
      <c r="C33" s="185" t="s">
        <v>594</v>
      </c>
      <c r="D33" s="170" t="s">
        <v>307</v>
      </c>
      <c r="E33" s="171">
        <v>6.2</v>
      </c>
      <c r="F33" s="172">
        <f>H33+J33</f>
        <v>0</v>
      </c>
      <c r="G33" s="172">
        <f>ROUND(E33*F33,2)</f>
        <v>0</v>
      </c>
      <c r="H33" s="173"/>
      <c r="I33" s="172">
        <f>ROUND(E33*H33,2)</f>
        <v>0</v>
      </c>
      <c r="J33" s="173"/>
      <c r="K33" s="172">
        <f>ROUND(E33*J33,2)</f>
        <v>0</v>
      </c>
      <c r="L33" s="172">
        <v>21</v>
      </c>
      <c r="M33" s="172">
        <f>G33*(1+L33/100)</f>
        <v>0</v>
      </c>
      <c r="N33" s="172">
        <v>0</v>
      </c>
      <c r="O33" s="174">
        <f>ROUND(E33*N33,2)</f>
        <v>0</v>
      </c>
      <c r="P33" s="159">
        <v>0</v>
      </c>
      <c r="Q33" s="159">
        <f>ROUND(E33*P33,2)</f>
        <v>0</v>
      </c>
      <c r="R33" s="159"/>
      <c r="S33" s="159" t="s">
        <v>217</v>
      </c>
      <c r="T33" s="159" t="s">
        <v>218</v>
      </c>
      <c r="U33" s="159">
        <v>0.15</v>
      </c>
      <c r="V33" s="159">
        <f>ROUND(E33*U33,2)</f>
        <v>0.93</v>
      </c>
      <c r="W33" s="159"/>
      <c r="X33" s="159" t="s">
        <v>245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246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92" t="s">
        <v>641</v>
      </c>
      <c r="D34" s="190"/>
      <c r="E34" s="191">
        <v>6.2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248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68">
        <v>13</v>
      </c>
      <c r="B35" s="169" t="s">
        <v>531</v>
      </c>
      <c r="C35" s="185" t="s">
        <v>532</v>
      </c>
      <c r="D35" s="170" t="s">
        <v>244</v>
      </c>
      <c r="E35" s="171">
        <v>7.2080000000000002</v>
      </c>
      <c r="F35" s="172">
        <f>H35+J35</f>
        <v>0</v>
      </c>
      <c r="G35" s="172">
        <f>ROUND(E35*F35,2)</f>
        <v>0</v>
      </c>
      <c r="H35" s="173"/>
      <c r="I35" s="172">
        <f>ROUND(E35*H35,2)</f>
        <v>0</v>
      </c>
      <c r="J35" s="173"/>
      <c r="K35" s="172">
        <f>ROUND(E35*J35,2)</f>
        <v>0</v>
      </c>
      <c r="L35" s="172">
        <v>21</v>
      </c>
      <c r="M35" s="172">
        <f>G35*(1+L35/100)</f>
        <v>0</v>
      </c>
      <c r="N35" s="172">
        <v>2.5249999999999999</v>
      </c>
      <c r="O35" s="174">
        <f>ROUND(E35*N35,2)</f>
        <v>18.2</v>
      </c>
      <c r="P35" s="159">
        <v>0</v>
      </c>
      <c r="Q35" s="159">
        <f>ROUND(E35*P35,2)</f>
        <v>0</v>
      </c>
      <c r="R35" s="159"/>
      <c r="S35" s="159" t="s">
        <v>217</v>
      </c>
      <c r="T35" s="159" t="s">
        <v>218</v>
      </c>
      <c r="U35" s="159">
        <v>0.48</v>
      </c>
      <c r="V35" s="159">
        <f>ROUND(E35*U35,2)</f>
        <v>3.46</v>
      </c>
      <c r="W35" s="159"/>
      <c r="X35" s="159" t="s">
        <v>245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246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92" t="s">
        <v>642</v>
      </c>
      <c r="D36" s="190"/>
      <c r="E36" s="191">
        <v>7.78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248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92" t="s">
        <v>643</v>
      </c>
      <c r="D37" s="190"/>
      <c r="E37" s="191">
        <v>-0.57999999999999996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248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68">
        <v>14</v>
      </c>
      <c r="B38" s="169" t="s">
        <v>535</v>
      </c>
      <c r="C38" s="185" t="s">
        <v>536</v>
      </c>
      <c r="D38" s="170" t="s">
        <v>307</v>
      </c>
      <c r="E38" s="171">
        <v>30.736000000000001</v>
      </c>
      <c r="F38" s="172">
        <f>H38+J38</f>
        <v>0</v>
      </c>
      <c r="G38" s="172">
        <f>ROUND(E38*F38,2)</f>
        <v>0</v>
      </c>
      <c r="H38" s="173"/>
      <c r="I38" s="172">
        <f>ROUND(E38*H38,2)</f>
        <v>0</v>
      </c>
      <c r="J38" s="173"/>
      <c r="K38" s="172">
        <f>ROUND(E38*J38,2)</f>
        <v>0</v>
      </c>
      <c r="L38" s="172">
        <v>21</v>
      </c>
      <c r="M38" s="172">
        <f>G38*(1+L38/100)</f>
        <v>0</v>
      </c>
      <c r="N38" s="172">
        <v>2.0000000000000001E-4</v>
      </c>
      <c r="O38" s="174">
        <f>ROUND(E38*N38,2)</f>
        <v>0.01</v>
      </c>
      <c r="P38" s="159">
        <v>0</v>
      </c>
      <c r="Q38" s="159">
        <f>ROUND(E38*P38,2)</f>
        <v>0</v>
      </c>
      <c r="R38" s="159"/>
      <c r="S38" s="159" t="s">
        <v>217</v>
      </c>
      <c r="T38" s="159" t="s">
        <v>218</v>
      </c>
      <c r="U38" s="159">
        <v>0.45</v>
      </c>
      <c r="V38" s="159">
        <f>ROUND(E38*U38,2)</f>
        <v>13.83</v>
      </c>
      <c r="W38" s="159"/>
      <c r="X38" s="159" t="s">
        <v>245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246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92" t="s">
        <v>644</v>
      </c>
      <c r="D39" s="190"/>
      <c r="E39" s="191">
        <v>10.88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248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92" t="s">
        <v>645</v>
      </c>
      <c r="D40" s="190"/>
      <c r="E40" s="191">
        <v>3.14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248</v>
      </c>
      <c r="AH40" s="149">
        <v>0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192" t="s">
        <v>646</v>
      </c>
      <c r="D41" s="190"/>
      <c r="E41" s="191">
        <v>12.88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49"/>
      <c r="Z41" s="149"/>
      <c r="AA41" s="149"/>
      <c r="AB41" s="149"/>
      <c r="AC41" s="149"/>
      <c r="AD41" s="149"/>
      <c r="AE41" s="149"/>
      <c r="AF41" s="149"/>
      <c r="AG41" s="149" t="s">
        <v>248</v>
      </c>
      <c r="AH41" s="149">
        <v>0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192" t="s">
        <v>647</v>
      </c>
      <c r="D42" s="190"/>
      <c r="E42" s="191">
        <v>3.84</v>
      </c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248</v>
      </c>
      <c r="AH42" s="149">
        <v>0</v>
      </c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76">
        <v>15</v>
      </c>
      <c r="B43" s="177" t="s">
        <v>539</v>
      </c>
      <c r="C43" s="186" t="s">
        <v>540</v>
      </c>
      <c r="D43" s="178" t="s">
        <v>307</v>
      </c>
      <c r="E43" s="179">
        <v>30.736000000000001</v>
      </c>
      <c r="F43" s="180">
        <f>H43+J43</f>
        <v>0</v>
      </c>
      <c r="G43" s="180">
        <f>ROUND(E43*F43,2)</f>
        <v>0</v>
      </c>
      <c r="H43" s="181"/>
      <c r="I43" s="180">
        <f>ROUND(E43*H43,2)</f>
        <v>0</v>
      </c>
      <c r="J43" s="181"/>
      <c r="K43" s="180">
        <f>ROUND(E43*J43,2)</f>
        <v>0</v>
      </c>
      <c r="L43" s="180">
        <v>21</v>
      </c>
      <c r="M43" s="180">
        <f>G43*(1+L43/100)</f>
        <v>0</v>
      </c>
      <c r="N43" s="180">
        <v>0</v>
      </c>
      <c r="O43" s="182">
        <f>ROUND(E43*N43,2)</f>
        <v>0</v>
      </c>
      <c r="P43" s="159">
        <v>0</v>
      </c>
      <c r="Q43" s="159">
        <f>ROUND(E43*P43,2)</f>
        <v>0</v>
      </c>
      <c r="R43" s="159"/>
      <c r="S43" s="159" t="s">
        <v>217</v>
      </c>
      <c r="T43" s="159" t="s">
        <v>218</v>
      </c>
      <c r="U43" s="159">
        <v>0.32</v>
      </c>
      <c r="V43" s="159">
        <f>ROUND(E43*U43,2)</f>
        <v>9.84</v>
      </c>
      <c r="W43" s="159"/>
      <c r="X43" s="159" t="s">
        <v>245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246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68">
        <v>16</v>
      </c>
      <c r="B44" s="169" t="s">
        <v>608</v>
      </c>
      <c r="C44" s="185" t="s">
        <v>609</v>
      </c>
      <c r="D44" s="170" t="s">
        <v>274</v>
      </c>
      <c r="E44" s="171">
        <v>0.21548</v>
      </c>
      <c r="F44" s="172">
        <f>H44+J44</f>
        <v>0</v>
      </c>
      <c r="G44" s="172">
        <f>ROUND(E44*F44,2)</f>
        <v>0</v>
      </c>
      <c r="H44" s="173"/>
      <c r="I44" s="172">
        <f>ROUND(E44*H44,2)</f>
        <v>0</v>
      </c>
      <c r="J44" s="173"/>
      <c r="K44" s="172">
        <f>ROUND(E44*J44,2)</f>
        <v>0</v>
      </c>
      <c r="L44" s="172">
        <v>21</v>
      </c>
      <c r="M44" s="172">
        <f>G44*(1+L44/100)</f>
        <v>0</v>
      </c>
      <c r="N44" s="172">
        <v>1.0211600000000001</v>
      </c>
      <c r="O44" s="174">
        <f>ROUND(E44*N44,2)</f>
        <v>0.22</v>
      </c>
      <c r="P44" s="159">
        <v>0</v>
      </c>
      <c r="Q44" s="159">
        <f>ROUND(E44*P44,2)</f>
        <v>0</v>
      </c>
      <c r="R44" s="159"/>
      <c r="S44" s="159" t="s">
        <v>217</v>
      </c>
      <c r="T44" s="159" t="s">
        <v>218</v>
      </c>
      <c r="U44" s="159">
        <v>23.530999999999999</v>
      </c>
      <c r="V44" s="159">
        <f>ROUND(E44*U44,2)</f>
        <v>5.07</v>
      </c>
      <c r="W44" s="159"/>
      <c r="X44" s="159" t="s">
        <v>245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246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192" t="s">
        <v>648</v>
      </c>
      <c r="D45" s="190"/>
      <c r="E45" s="191">
        <v>0.22</v>
      </c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49"/>
      <c r="Z45" s="149"/>
      <c r="AA45" s="149"/>
      <c r="AB45" s="149"/>
      <c r="AC45" s="149"/>
      <c r="AD45" s="149"/>
      <c r="AE45" s="149"/>
      <c r="AF45" s="149"/>
      <c r="AG45" s="149" t="s">
        <v>248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22.5" outlineLevel="1" x14ac:dyDescent="0.2">
      <c r="A46" s="168">
        <v>17</v>
      </c>
      <c r="B46" s="169" t="s">
        <v>649</v>
      </c>
      <c r="C46" s="185" t="s">
        <v>650</v>
      </c>
      <c r="D46" s="170" t="s">
        <v>274</v>
      </c>
      <c r="E46" s="171">
        <v>8.8999999999999996E-2</v>
      </c>
      <c r="F46" s="172">
        <f>H46+J46</f>
        <v>0</v>
      </c>
      <c r="G46" s="172">
        <f>ROUND(E46*F46,2)</f>
        <v>0</v>
      </c>
      <c r="H46" s="173"/>
      <c r="I46" s="172">
        <f>ROUND(E46*H46,2)</f>
        <v>0</v>
      </c>
      <c r="J46" s="173"/>
      <c r="K46" s="172">
        <f>ROUND(E46*J46,2)</f>
        <v>0</v>
      </c>
      <c r="L46" s="172">
        <v>21</v>
      </c>
      <c r="M46" s="172">
        <f>G46*(1+L46/100)</f>
        <v>0</v>
      </c>
      <c r="N46" s="172">
        <v>1.04548</v>
      </c>
      <c r="O46" s="174">
        <f>ROUND(E46*N46,2)</f>
        <v>0.09</v>
      </c>
      <c r="P46" s="159">
        <v>0</v>
      </c>
      <c r="Q46" s="159">
        <f>ROUND(E46*P46,2)</f>
        <v>0</v>
      </c>
      <c r="R46" s="159"/>
      <c r="S46" s="159" t="s">
        <v>217</v>
      </c>
      <c r="T46" s="159" t="s">
        <v>218</v>
      </c>
      <c r="U46" s="159">
        <v>15.231</v>
      </c>
      <c r="V46" s="159">
        <f>ROUND(E46*U46,2)</f>
        <v>1.36</v>
      </c>
      <c r="W46" s="159"/>
      <c r="X46" s="159" t="s">
        <v>245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246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192" t="s">
        <v>651</v>
      </c>
      <c r="D47" s="190"/>
      <c r="E47" s="191">
        <v>0.09</v>
      </c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248</v>
      </c>
      <c r="AH47" s="149">
        <v>0</v>
      </c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68">
        <v>18</v>
      </c>
      <c r="B48" s="169" t="s">
        <v>614</v>
      </c>
      <c r="C48" s="185" t="s">
        <v>615</v>
      </c>
      <c r="D48" s="170" t="s">
        <v>244</v>
      </c>
      <c r="E48" s="171">
        <v>0.57599999999999996</v>
      </c>
      <c r="F48" s="172">
        <f>H48+J48</f>
        <v>0</v>
      </c>
      <c r="G48" s="172">
        <f>ROUND(E48*F48,2)</f>
        <v>0</v>
      </c>
      <c r="H48" s="173"/>
      <c r="I48" s="172">
        <f>ROUND(E48*H48,2)</f>
        <v>0</v>
      </c>
      <c r="J48" s="173"/>
      <c r="K48" s="172">
        <f>ROUND(E48*J48,2)</f>
        <v>0</v>
      </c>
      <c r="L48" s="172">
        <v>21</v>
      </c>
      <c r="M48" s="172">
        <f>G48*(1+L48/100)</f>
        <v>0</v>
      </c>
      <c r="N48" s="172">
        <v>2.5249999999999999</v>
      </c>
      <c r="O48" s="174">
        <f>ROUND(E48*N48,2)</f>
        <v>1.45</v>
      </c>
      <c r="P48" s="159">
        <v>0</v>
      </c>
      <c r="Q48" s="159">
        <f>ROUND(E48*P48,2)</f>
        <v>0</v>
      </c>
      <c r="R48" s="159"/>
      <c r="S48" s="159" t="s">
        <v>217</v>
      </c>
      <c r="T48" s="159" t="s">
        <v>218</v>
      </c>
      <c r="U48" s="159">
        <v>4.4000000000000004</v>
      </c>
      <c r="V48" s="159">
        <f>ROUND(E48*U48,2)</f>
        <v>2.5299999999999998</v>
      </c>
      <c r="W48" s="159"/>
      <c r="X48" s="159" t="s">
        <v>245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246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192" t="s">
        <v>652</v>
      </c>
      <c r="D49" s="190"/>
      <c r="E49" s="191">
        <v>0.57999999999999996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248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x14ac:dyDescent="0.2">
      <c r="A50" s="162" t="s">
        <v>212</v>
      </c>
      <c r="B50" s="163" t="s">
        <v>108</v>
      </c>
      <c r="C50" s="184" t="s">
        <v>109</v>
      </c>
      <c r="D50" s="164"/>
      <c r="E50" s="165"/>
      <c r="F50" s="166"/>
      <c r="G50" s="166">
        <f>SUMIF(AG51:AG53,"&lt;&gt;NOR",G51:G53)</f>
        <v>0</v>
      </c>
      <c r="H50" s="166"/>
      <c r="I50" s="166">
        <f>SUM(I51:I53)</f>
        <v>0</v>
      </c>
      <c r="J50" s="166"/>
      <c r="K50" s="166">
        <f>SUM(K51:K53)</f>
        <v>0</v>
      </c>
      <c r="L50" s="166"/>
      <c r="M50" s="166">
        <f>SUM(M51:M53)</f>
        <v>0</v>
      </c>
      <c r="N50" s="166"/>
      <c r="O50" s="167">
        <f>SUM(O51:O53)</f>
        <v>1.07</v>
      </c>
      <c r="P50" s="161"/>
      <c r="Q50" s="161">
        <f>SUM(Q51:Q53)</f>
        <v>0</v>
      </c>
      <c r="R50" s="161"/>
      <c r="S50" s="161"/>
      <c r="T50" s="161"/>
      <c r="U50" s="161"/>
      <c r="V50" s="161">
        <f>SUM(V51:V53)</f>
        <v>1.36</v>
      </c>
      <c r="W50" s="161"/>
      <c r="X50" s="161"/>
      <c r="AG50" t="s">
        <v>213</v>
      </c>
    </row>
    <row r="51" spans="1:60" outlineLevel="1" x14ac:dyDescent="0.2">
      <c r="A51" s="168">
        <v>19</v>
      </c>
      <c r="B51" s="169" t="s">
        <v>318</v>
      </c>
      <c r="C51" s="185" t="s">
        <v>319</v>
      </c>
      <c r="D51" s="170" t="s">
        <v>244</v>
      </c>
      <c r="E51" s="171">
        <v>0.42399999999999999</v>
      </c>
      <c r="F51" s="172">
        <f>H51+J51</f>
        <v>0</v>
      </c>
      <c r="G51" s="172">
        <f>ROUND(E51*F51,2)</f>
        <v>0</v>
      </c>
      <c r="H51" s="173"/>
      <c r="I51" s="172">
        <f>ROUND(E51*H51,2)</f>
        <v>0</v>
      </c>
      <c r="J51" s="173"/>
      <c r="K51" s="172">
        <f>ROUND(E51*J51,2)</f>
        <v>0</v>
      </c>
      <c r="L51" s="172">
        <v>21</v>
      </c>
      <c r="M51" s="172">
        <f>G51*(1+L51/100)</f>
        <v>0</v>
      </c>
      <c r="N51" s="172">
        <v>2.5249999999999999</v>
      </c>
      <c r="O51" s="174">
        <f>ROUND(E51*N51,2)</f>
        <v>1.07</v>
      </c>
      <c r="P51" s="159">
        <v>0</v>
      </c>
      <c r="Q51" s="159">
        <f>ROUND(E51*P51,2)</f>
        <v>0</v>
      </c>
      <c r="R51" s="159"/>
      <c r="S51" s="159" t="s">
        <v>217</v>
      </c>
      <c r="T51" s="159" t="s">
        <v>218</v>
      </c>
      <c r="U51" s="159">
        <v>3.2130000000000001</v>
      </c>
      <c r="V51" s="159">
        <f>ROUND(E51*U51,2)</f>
        <v>1.36</v>
      </c>
      <c r="W51" s="159"/>
      <c r="X51" s="159" t="s">
        <v>245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246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53" t="s">
        <v>320</v>
      </c>
      <c r="D52" s="254"/>
      <c r="E52" s="254"/>
      <c r="F52" s="254"/>
      <c r="G52" s="254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222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92" t="s">
        <v>653</v>
      </c>
      <c r="D53" s="190"/>
      <c r="E53" s="191">
        <v>0.42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248</v>
      </c>
      <c r="AH53" s="149">
        <v>0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x14ac:dyDescent="0.2">
      <c r="A54" s="162" t="s">
        <v>212</v>
      </c>
      <c r="B54" s="163" t="s">
        <v>126</v>
      </c>
      <c r="C54" s="184" t="s">
        <v>127</v>
      </c>
      <c r="D54" s="164"/>
      <c r="E54" s="165"/>
      <c r="F54" s="166"/>
      <c r="G54" s="166">
        <f>SUMIF(AG55:AG55,"&lt;&gt;NOR",G55:G55)</f>
        <v>0</v>
      </c>
      <c r="H54" s="166"/>
      <c r="I54" s="166">
        <f>SUM(I55:I55)</f>
        <v>0</v>
      </c>
      <c r="J54" s="166"/>
      <c r="K54" s="166">
        <f>SUM(K55:K55)</f>
        <v>0</v>
      </c>
      <c r="L54" s="166"/>
      <c r="M54" s="166">
        <f>SUM(M55:M55)</f>
        <v>0</v>
      </c>
      <c r="N54" s="166"/>
      <c r="O54" s="167">
        <f>SUM(O55:O55)</f>
        <v>0</v>
      </c>
      <c r="P54" s="161"/>
      <c r="Q54" s="161">
        <f>SUM(Q55:Q55)</f>
        <v>0</v>
      </c>
      <c r="R54" s="161"/>
      <c r="S54" s="161"/>
      <c r="T54" s="161"/>
      <c r="U54" s="161"/>
      <c r="V54" s="161">
        <f>SUM(V55:V55)</f>
        <v>372.96</v>
      </c>
      <c r="W54" s="161"/>
      <c r="X54" s="161"/>
      <c r="AG54" t="s">
        <v>213</v>
      </c>
    </row>
    <row r="55" spans="1:60" outlineLevel="1" x14ac:dyDescent="0.2">
      <c r="A55" s="168">
        <v>20</v>
      </c>
      <c r="B55" s="169" t="s">
        <v>626</v>
      </c>
      <c r="C55" s="185" t="s">
        <v>627</v>
      </c>
      <c r="D55" s="170" t="s">
        <v>274</v>
      </c>
      <c r="E55" s="171">
        <v>295.06043</v>
      </c>
      <c r="F55" s="172">
        <f>H55+J55</f>
        <v>0</v>
      </c>
      <c r="G55" s="172">
        <f>ROUND(E55*F55,2)</f>
        <v>0</v>
      </c>
      <c r="H55" s="173"/>
      <c r="I55" s="172">
        <f>ROUND(E55*H55,2)</f>
        <v>0</v>
      </c>
      <c r="J55" s="173"/>
      <c r="K55" s="172">
        <f>ROUND(E55*J55,2)</f>
        <v>0</v>
      </c>
      <c r="L55" s="172">
        <v>21</v>
      </c>
      <c r="M55" s="172">
        <f>G55*(1+L55/100)</f>
        <v>0</v>
      </c>
      <c r="N55" s="172">
        <v>0</v>
      </c>
      <c r="O55" s="174">
        <f>ROUND(E55*N55,2)</f>
        <v>0</v>
      </c>
      <c r="P55" s="159">
        <v>0</v>
      </c>
      <c r="Q55" s="159">
        <f>ROUND(E55*P55,2)</f>
        <v>0</v>
      </c>
      <c r="R55" s="159"/>
      <c r="S55" s="159" t="s">
        <v>217</v>
      </c>
      <c r="T55" s="159" t="s">
        <v>218</v>
      </c>
      <c r="U55" s="159">
        <v>1.264</v>
      </c>
      <c r="V55" s="159">
        <f>ROUND(E55*U55,2)</f>
        <v>372.96</v>
      </c>
      <c r="W55" s="159"/>
      <c r="X55" s="159" t="s">
        <v>329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330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x14ac:dyDescent="0.2">
      <c r="A56" s="3"/>
      <c r="B56" s="4"/>
      <c r="C56" s="187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AE56">
        <v>15</v>
      </c>
      <c r="AF56">
        <v>21</v>
      </c>
      <c r="AG56" t="s">
        <v>199</v>
      </c>
    </row>
    <row r="57" spans="1:60" x14ac:dyDescent="0.2">
      <c r="A57" s="152"/>
      <c r="B57" s="153" t="s">
        <v>31</v>
      </c>
      <c r="C57" s="188"/>
      <c r="D57" s="154"/>
      <c r="E57" s="155"/>
      <c r="F57" s="155"/>
      <c r="G57" s="183">
        <f>G8+G32+G50+G54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AE57">
        <f>SUMIF(L7:L55,AE56,G7:G55)</f>
        <v>0</v>
      </c>
      <c r="AF57">
        <f>SUMIF(L7:L55,AF56,G7:G55)</f>
        <v>0</v>
      </c>
      <c r="AG57" t="s">
        <v>237</v>
      </c>
    </row>
    <row r="58" spans="1:60" x14ac:dyDescent="0.2">
      <c r="A58" s="3"/>
      <c r="B58" s="4"/>
      <c r="C58" s="187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</row>
    <row r="59" spans="1:60" x14ac:dyDescent="0.2">
      <c r="A59" s="3"/>
      <c r="B59" s="4"/>
      <c r="C59" s="187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</row>
    <row r="60" spans="1:60" x14ac:dyDescent="0.2">
      <c r="A60" s="262" t="s">
        <v>238</v>
      </c>
      <c r="B60" s="262"/>
      <c r="C60" s="263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</row>
    <row r="61" spans="1:60" x14ac:dyDescent="0.2">
      <c r="A61" s="264"/>
      <c r="B61" s="265"/>
      <c r="C61" s="266"/>
      <c r="D61" s="265"/>
      <c r="E61" s="265"/>
      <c r="F61" s="265"/>
      <c r="G61" s="267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AG61" t="s">
        <v>239</v>
      </c>
    </row>
    <row r="62" spans="1:60" x14ac:dyDescent="0.2">
      <c r="A62" s="268"/>
      <c r="B62" s="269"/>
      <c r="C62" s="270"/>
      <c r="D62" s="269"/>
      <c r="E62" s="269"/>
      <c r="F62" s="269"/>
      <c r="G62" s="271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</row>
    <row r="63" spans="1:60" x14ac:dyDescent="0.2">
      <c r="A63" s="268"/>
      <c r="B63" s="269"/>
      <c r="C63" s="270"/>
      <c r="D63" s="269"/>
      <c r="E63" s="269"/>
      <c r="F63" s="269"/>
      <c r="G63" s="271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</row>
    <row r="64" spans="1:60" x14ac:dyDescent="0.2">
      <c r="A64" s="268"/>
      <c r="B64" s="269"/>
      <c r="C64" s="270"/>
      <c r="D64" s="269"/>
      <c r="E64" s="269"/>
      <c r="F64" s="269"/>
      <c r="G64" s="271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</row>
    <row r="65" spans="1:33" x14ac:dyDescent="0.2">
      <c r="A65" s="272"/>
      <c r="B65" s="273"/>
      <c r="C65" s="274"/>
      <c r="D65" s="273"/>
      <c r="E65" s="273"/>
      <c r="F65" s="273"/>
      <c r="G65" s="275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</row>
    <row r="66" spans="1:33" x14ac:dyDescent="0.2">
      <c r="A66" s="3"/>
      <c r="B66" s="4"/>
      <c r="C66" s="187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</row>
    <row r="67" spans="1:33" x14ac:dyDescent="0.2">
      <c r="C67" s="189"/>
      <c r="D67" s="10"/>
      <c r="AG67" t="s">
        <v>241</v>
      </c>
    </row>
    <row r="68" spans="1:33" x14ac:dyDescent="0.2">
      <c r="D68" s="10"/>
    </row>
    <row r="69" spans="1:33" x14ac:dyDescent="0.2">
      <c r="D69" s="10"/>
    </row>
    <row r="70" spans="1:33" x14ac:dyDescent="0.2">
      <c r="D70" s="10"/>
    </row>
    <row r="71" spans="1:33" x14ac:dyDescent="0.2">
      <c r="D71" s="10"/>
    </row>
    <row r="72" spans="1:33" x14ac:dyDescent="0.2">
      <c r="D72" s="10"/>
    </row>
    <row r="73" spans="1:33" x14ac:dyDescent="0.2">
      <c r="D73" s="10"/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A61:G65"/>
    <mergeCell ref="C19:G19"/>
    <mergeCell ref="C52:G52"/>
    <mergeCell ref="A1:G1"/>
    <mergeCell ref="C2:G2"/>
    <mergeCell ref="C3:G3"/>
    <mergeCell ref="C4:G4"/>
    <mergeCell ref="A60:C6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54</v>
      </c>
      <c r="C3" s="256" t="s">
        <v>55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66</v>
      </c>
      <c r="C4" s="259" t="s">
        <v>67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94</v>
      </c>
      <c r="C8" s="184" t="s">
        <v>95</v>
      </c>
      <c r="D8" s="164"/>
      <c r="E8" s="165"/>
      <c r="F8" s="166"/>
      <c r="G8" s="166">
        <f>SUMIF(AG9:AG43,"&lt;&gt;NOR",G9:G43)</f>
        <v>0</v>
      </c>
      <c r="H8" s="166"/>
      <c r="I8" s="166">
        <f>SUM(I9:I43)</f>
        <v>0</v>
      </c>
      <c r="J8" s="166"/>
      <c r="K8" s="166">
        <f>SUM(K9:K43)</f>
        <v>0</v>
      </c>
      <c r="L8" s="166"/>
      <c r="M8" s="166">
        <f>SUM(M9:M43)</f>
        <v>0</v>
      </c>
      <c r="N8" s="166"/>
      <c r="O8" s="167">
        <f>SUM(O9:O43)</f>
        <v>389.2</v>
      </c>
      <c r="P8" s="161"/>
      <c r="Q8" s="161">
        <f>SUM(Q9:Q43)</f>
        <v>0</v>
      </c>
      <c r="R8" s="161"/>
      <c r="S8" s="161"/>
      <c r="T8" s="161"/>
      <c r="U8" s="161"/>
      <c r="V8" s="161">
        <f>SUM(V9:V43)</f>
        <v>477.12</v>
      </c>
      <c r="W8" s="161"/>
      <c r="X8" s="161"/>
      <c r="AG8" t="s">
        <v>213</v>
      </c>
    </row>
    <row r="9" spans="1:60" outlineLevel="1" x14ac:dyDescent="0.2">
      <c r="A9" s="168">
        <v>1</v>
      </c>
      <c r="B9" s="169" t="s">
        <v>654</v>
      </c>
      <c r="C9" s="185" t="s">
        <v>655</v>
      </c>
      <c r="D9" s="170" t="s">
        <v>244</v>
      </c>
      <c r="E9" s="171">
        <v>860.66399999999999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4">
        <f>ROUND(E9*N9,2)</f>
        <v>0</v>
      </c>
      <c r="P9" s="159">
        <v>0</v>
      </c>
      <c r="Q9" s="159">
        <f>ROUND(E9*P9,2)</f>
        <v>0</v>
      </c>
      <c r="R9" s="159"/>
      <c r="S9" s="159" t="s">
        <v>217</v>
      </c>
      <c r="T9" s="159" t="s">
        <v>218</v>
      </c>
      <c r="U9" s="159">
        <v>0.11</v>
      </c>
      <c r="V9" s="159">
        <f>ROUND(E9*U9,2)</f>
        <v>94.67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92" t="s">
        <v>656</v>
      </c>
      <c r="D10" s="190"/>
      <c r="E10" s="191"/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248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92" t="s">
        <v>657</v>
      </c>
      <c r="D11" s="190"/>
      <c r="E11" s="191">
        <v>666.06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248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92" t="s">
        <v>658</v>
      </c>
      <c r="D12" s="190"/>
      <c r="E12" s="191">
        <v>75.599999999999994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248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192" t="s">
        <v>659</v>
      </c>
      <c r="D13" s="190"/>
      <c r="E13" s="191">
        <v>119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248</v>
      </c>
      <c r="AH13" s="149">
        <v>0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6">
        <v>2</v>
      </c>
      <c r="B14" s="177" t="s">
        <v>464</v>
      </c>
      <c r="C14" s="186" t="s">
        <v>465</v>
      </c>
      <c r="D14" s="178" t="s">
        <v>244</v>
      </c>
      <c r="E14" s="179">
        <v>860.66399999999999</v>
      </c>
      <c r="F14" s="180">
        <f>H14+J14</f>
        <v>0</v>
      </c>
      <c r="G14" s="180">
        <f>ROUND(E14*F14,2)</f>
        <v>0</v>
      </c>
      <c r="H14" s="181"/>
      <c r="I14" s="180">
        <f>ROUND(E14*H14,2)</f>
        <v>0</v>
      </c>
      <c r="J14" s="181"/>
      <c r="K14" s="180">
        <f>ROUND(E14*J14,2)</f>
        <v>0</v>
      </c>
      <c r="L14" s="180">
        <v>21</v>
      </c>
      <c r="M14" s="180">
        <f>G14*(1+L14/100)</f>
        <v>0</v>
      </c>
      <c r="N14" s="180">
        <v>0</v>
      </c>
      <c r="O14" s="182">
        <f>ROUND(E14*N14,2)</f>
        <v>0</v>
      </c>
      <c r="P14" s="159">
        <v>0</v>
      </c>
      <c r="Q14" s="159">
        <f>ROUND(E14*P14,2)</f>
        <v>0</v>
      </c>
      <c r="R14" s="159"/>
      <c r="S14" s="159" t="s">
        <v>217</v>
      </c>
      <c r="T14" s="159" t="s">
        <v>218</v>
      </c>
      <c r="U14" s="159">
        <v>4.3099999999999999E-2</v>
      </c>
      <c r="V14" s="159">
        <f>ROUND(E14*U14,2)</f>
        <v>37.090000000000003</v>
      </c>
      <c r="W14" s="159"/>
      <c r="X14" s="159" t="s">
        <v>245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246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68">
        <v>3</v>
      </c>
      <c r="B15" s="169" t="s">
        <v>242</v>
      </c>
      <c r="C15" s="185" t="s">
        <v>243</v>
      </c>
      <c r="D15" s="170" t="s">
        <v>244</v>
      </c>
      <c r="E15" s="171">
        <v>1.4079999999999999</v>
      </c>
      <c r="F15" s="172">
        <f>H15+J15</f>
        <v>0</v>
      </c>
      <c r="G15" s="172">
        <f>ROUND(E15*F15,2)</f>
        <v>0</v>
      </c>
      <c r="H15" s="173"/>
      <c r="I15" s="172">
        <f>ROUND(E15*H15,2)</f>
        <v>0</v>
      </c>
      <c r="J15" s="173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4">
        <f>ROUND(E15*N15,2)</f>
        <v>0</v>
      </c>
      <c r="P15" s="159">
        <v>0</v>
      </c>
      <c r="Q15" s="159">
        <f>ROUND(E15*P15,2)</f>
        <v>0</v>
      </c>
      <c r="R15" s="159"/>
      <c r="S15" s="159" t="s">
        <v>217</v>
      </c>
      <c r="T15" s="159" t="s">
        <v>218</v>
      </c>
      <c r="U15" s="159">
        <v>3.5329999999999999</v>
      </c>
      <c r="V15" s="159">
        <f>ROUND(E15*U15,2)</f>
        <v>4.97</v>
      </c>
      <c r="W15" s="159"/>
      <c r="X15" s="159" t="s">
        <v>245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246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92" t="s">
        <v>660</v>
      </c>
      <c r="D16" s="190"/>
      <c r="E16" s="191">
        <v>1.41</v>
      </c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248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22.5" outlineLevel="1" x14ac:dyDescent="0.2">
      <c r="A17" s="168">
        <v>4</v>
      </c>
      <c r="B17" s="169" t="s">
        <v>661</v>
      </c>
      <c r="C17" s="185" t="s">
        <v>662</v>
      </c>
      <c r="D17" s="170" t="s">
        <v>244</v>
      </c>
      <c r="E17" s="171">
        <v>31.833749999999998</v>
      </c>
      <c r="F17" s="172">
        <f>H17+J17</f>
        <v>0</v>
      </c>
      <c r="G17" s="172">
        <f>ROUND(E17*F17,2)</f>
        <v>0</v>
      </c>
      <c r="H17" s="173"/>
      <c r="I17" s="172">
        <f>ROUND(E17*H17,2)</f>
        <v>0</v>
      </c>
      <c r="J17" s="173"/>
      <c r="K17" s="172">
        <f>ROUND(E17*J17,2)</f>
        <v>0</v>
      </c>
      <c r="L17" s="172">
        <v>21</v>
      </c>
      <c r="M17" s="172">
        <f>G17*(1+L17/100)</f>
        <v>0</v>
      </c>
      <c r="N17" s="172">
        <v>0</v>
      </c>
      <c r="O17" s="174">
        <f>ROUND(E17*N17,2)</f>
        <v>0</v>
      </c>
      <c r="P17" s="159">
        <v>0</v>
      </c>
      <c r="Q17" s="159">
        <f>ROUND(E17*P17,2)</f>
        <v>0</v>
      </c>
      <c r="R17" s="159"/>
      <c r="S17" s="159" t="s">
        <v>217</v>
      </c>
      <c r="T17" s="159" t="s">
        <v>218</v>
      </c>
      <c r="U17" s="159">
        <v>4.7279999999999998</v>
      </c>
      <c r="V17" s="159">
        <f>ROUND(E17*U17,2)</f>
        <v>150.51</v>
      </c>
      <c r="W17" s="159"/>
      <c r="X17" s="159" t="s">
        <v>245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246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92" t="s">
        <v>663</v>
      </c>
      <c r="D18" s="190"/>
      <c r="E18" s="191"/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248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92" t="s">
        <v>664</v>
      </c>
      <c r="D19" s="190"/>
      <c r="E19" s="191">
        <v>9.94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248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92" t="s">
        <v>665</v>
      </c>
      <c r="D20" s="190"/>
      <c r="E20" s="191">
        <v>21.89</v>
      </c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248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68">
        <v>5</v>
      </c>
      <c r="B21" s="169" t="s">
        <v>666</v>
      </c>
      <c r="C21" s="185" t="s">
        <v>667</v>
      </c>
      <c r="D21" s="170" t="s">
        <v>244</v>
      </c>
      <c r="E21" s="171">
        <v>143.02492000000001</v>
      </c>
      <c r="F21" s="172">
        <f>H21+J21</f>
        <v>0</v>
      </c>
      <c r="G21" s="172">
        <f>ROUND(E21*F21,2)</f>
        <v>0</v>
      </c>
      <c r="H21" s="173"/>
      <c r="I21" s="172">
        <f>ROUND(E21*H21,2)</f>
        <v>0</v>
      </c>
      <c r="J21" s="173"/>
      <c r="K21" s="172">
        <f>ROUND(E21*J21,2)</f>
        <v>0</v>
      </c>
      <c r="L21" s="172">
        <v>21</v>
      </c>
      <c r="M21" s="172">
        <f>G21*(1+L21/100)</f>
        <v>0</v>
      </c>
      <c r="N21" s="172">
        <v>0</v>
      </c>
      <c r="O21" s="174">
        <f>ROUND(E21*N21,2)</f>
        <v>0</v>
      </c>
      <c r="P21" s="159">
        <v>0</v>
      </c>
      <c r="Q21" s="159">
        <f>ROUND(E21*P21,2)</f>
        <v>0</v>
      </c>
      <c r="R21" s="159"/>
      <c r="S21" s="159" t="s">
        <v>217</v>
      </c>
      <c r="T21" s="159" t="s">
        <v>218</v>
      </c>
      <c r="U21" s="159">
        <v>0.51900000000000002</v>
      </c>
      <c r="V21" s="159">
        <f>ROUND(E21*U21,2)</f>
        <v>74.23</v>
      </c>
      <c r="W21" s="159"/>
      <c r="X21" s="159" t="s">
        <v>245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246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192" t="s">
        <v>668</v>
      </c>
      <c r="D22" s="190"/>
      <c r="E22" s="191">
        <v>137.71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248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92" t="s">
        <v>669</v>
      </c>
      <c r="D23" s="190"/>
      <c r="E23" s="191">
        <v>0.23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248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92" t="s">
        <v>670</v>
      </c>
      <c r="D24" s="190"/>
      <c r="E24" s="191">
        <v>5.09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248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68">
        <v>6</v>
      </c>
      <c r="B25" s="169" t="s">
        <v>250</v>
      </c>
      <c r="C25" s="185" t="s">
        <v>251</v>
      </c>
      <c r="D25" s="170" t="s">
        <v>244</v>
      </c>
      <c r="E25" s="171">
        <v>199.6</v>
      </c>
      <c r="F25" s="172">
        <f>H25+J25</f>
        <v>0</v>
      </c>
      <c r="G25" s="172">
        <f>ROUND(E25*F25,2)</f>
        <v>0</v>
      </c>
      <c r="H25" s="173"/>
      <c r="I25" s="172">
        <f>ROUND(E25*H25,2)</f>
        <v>0</v>
      </c>
      <c r="J25" s="173"/>
      <c r="K25" s="172">
        <f>ROUND(E25*J25,2)</f>
        <v>0</v>
      </c>
      <c r="L25" s="172">
        <v>21</v>
      </c>
      <c r="M25" s="172">
        <f>G25*(1+L25/100)</f>
        <v>0</v>
      </c>
      <c r="N25" s="172">
        <v>0</v>
      </c>
      <c r="O25" s="174">
        <f>ROUND(E25*N25,2)</f>
        <v>0</v>
      </c>
      <c r="P25" s="159">
        <v>0</v>
      </c>
      <c r="Q25" s="159">
        <f>ROUND(E25*P25,2)</f>
        <v>0</v>
      </c>
      <c r="R25" s="159"/>
      <c r="S25" s="159" t="s">
        <v>217</v>
      </c>
      <c r="T25" s="159" t="s">
        <v>218</v>
      </c>
      <c r="U25" s="159">
        <v>7.3999999999999996E-2</v>
      </c>
      <c r="V25" s="159">
        <f>ROUND(E25*U25,2)</f>
        <v>14.77</v>
      </c>
      <c r="W25" s="159"/>
      <c r="X25" s="159" t="s">
        <v>245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246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22.5" outlineLevel="1" x14ac:dyDescent="0.2">
      <c r="A26" s="156"/>
      <c r="B26" s="157"/>
      <c r="C26" s="192" t="s">
        <v>671</v>
      </c>
      <c r="D26" s="190"/>
      <c r="E26" s="191">
        <v>199.6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248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ht="22.5" outlineLevel="1" x14ac:dyDescent="0.2">
      <c r="A27" s="176">
        <v>7</v>
      </c>
      <c r="B27" s="177" t="s">
        <v>253</v>
      </c>
      <c r="C27" s="186" t="s">
        <v>254</v>
      </c>
      <c r="D27" s="178" t="s">
        <v>244</v>
      </c>
      <c r="E27" s="179">
        <v>694.30574999999999</v>
      </c>
      <c r="F27" s="180">
        <f>H27+J27</f>
        <v>0</v>
      </c>
      <c r="G27" s="180">
        <f>ROUND(E27*F27,2)</f>
        <v>0</v>
      </c>
      <c r="H27" s="181"/>
      <c r="I27" s="180">
        <f>ROUND(E27*H27,2)</f>
        <v>0</v>
      </c>
      <c r="J27" s="181"/>
      <c r="K27" s="180">
        <f>ROUND(E27*J27,2)</f>
        <v>0</v>
      </c>
      <c r="L27" s="180">
        <v>21</v>
      </c>
      <c r="M27" s="180">
        <f>G27*(1+L27/100)</f>
        <v>0</v>
      </c>
      <c r="N27" s="180">
        <v>0</v>
      </c>
      <c r="O27" s="182">
        <f>ROUND(E27*N27,2)</f>
        <v>0</v>
      </c>
      <c r="P27" s="159">
        <v>0</v>
      </c>
      <c r="Q27" s="159">
        <f>ROUND(E27*P27,2)</f>
        <v>0</v>
      </c>
      <c r="R27" s="159"/>
      <c r="S27" s="159" t="s">
        <v>217</v>
      </c>
      <c r="T27" s="159" t="s">
        <v>218</v>
      </c>
      <c r="U27" s="159">
        <v>1.0999999999999999E-2</v>
      </c>
      <c r="V27" s="159">
        <f>ROUND(E27*U27,2)</f>
        <v>7.64</v>
      </c>
      <c r="W27" s="159"/>
      <c r="X27" s="159" t="s">
        <v>245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246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68">
        <v>8</v>
      </c>
      <c r="B28" s="169" t="s">
        <v>672</v>
      </c>
      <c r="C28" s="185" t="s">
        <v>673</v>
      </c>
      <c r="D28" s="170" t="s">
        <v>244</v>
      </c>
      <c r="E28" s="171">
        <v>694.30574999999999</v>
      </c>
      <c r="F28" s="172">
        <f>H28+J28</f>
        <v>0</v>
      </c>
      <c r="G28" s="172">
        <f>ROUND(E28*F28,2)</f>
        <v>0</v>
      </c>
      <c r="H28" s="173"/>
      <c r="I28" s="172">
        <f>ROUND(E28*H28,2)</f>
        <v>0</v>
      </c>
      <c r="J28" s="173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4">
        <f>ROUND(E28*N28,2)</f>
        <v>0</v>
      </c>
      <c r="P28" s="159">
        <v>0</v>
      </c>
      <c r="Q28" s="159">
        <f>ROUND(E28*P28,2)</f>
        <v>0</v>
      </c>
      <c r="R28" s="159"/>
      <c r="S28" s="159" t="s">
        <v>217</v>
      </c>
      <c r="T28" s="159" t="s">
        <v>218</v>
      </c>
      <c r="U28" s="159">
        <v>5.2999999999999999E-2</v>
      </c>
      <c r="V28" s="159">
        <f>ROUND(E28*U28,2)</f>
        <v>36.799999999999997</v>
      </c>
      <c r="W28" s="159"/>
      <c r="X28" s="159" t="s">
        <v>245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246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92" t="s">
        <v>674</v>
      </c>
      <c r="D29" s="190"/>
      <c r="E29" s="191">
        <v>860.66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248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92" t="s">
        <v>675</v>
      </c>
      <c r="D30" s="190"/>
      <c r="E30" s="191">
        <v>1.41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248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92" t="s">
        <v>676</v>
      </c>
      <c r="D31" s="190"/>
      <c r="E31" s="191">
        <v>31.83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248</v>
      </c>
      <c r="AH31" s="149">
        <v>0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ht="22.5" outlineLevel="1" x14ac:dyDescent="0.2">
      <c r="A32" s="156"/>
      <c r="B32" s="157"/>
      <c r="C32" s="192" t="s">
        <v>677</v>
      </c>
      <c r="D32" s="190"/>
      <c r="E32" s="191">
        <v>-199.6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248</v>
      </c>
      <c r="AH32" s="149">
        <v>0</v>
      </c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68">
        <v>9</v>
      </c>
      <c r="B33" s="169" t="s">
        <v>262</v>
      </c>
      <c r="C33" s="185" t="s">
        <v>263</v>
      </c>
      <c r="D33" s="170" t="s">
        <v>244</v>
      </c>
      <c r="E33" s="171">
        <v>194.6</v>
      </c>
      <c r="F33" s="172">
        <f>H33+J33</f>
        <v>0</v>
      </c>
      <c r="G33" s="172">
        <f>ROUND(E33*F33,2)</f>
        <v>0</v>
      </c>
      <c r="H33" s="173"/>
      <c r="I33" s="172">
        <f>ROUND(E33*H33,2)</f>
        <v>0</v>
      </c>
      <c r="J33" s="173"/>
      <c r="K33" s="172">
        <f>ROUND(E33*J33,2)</f>
        <v>0</v>
      </c>
      <c r="L33" s="172">
        <v>21</v>
      </c>
      <c r="M33" s="172">
        <f>G33*(1+L33/100)</f>
        <v>0</v>
      </c>
      <c r="N33" s="172">
        <v>0</v>
      </c>
      <c r="O33" s="174">
        <f>ROUND(E33*N33,2)</f>
        <v>0</v>
      </c>
      <c r="P33" s="159">
        <v>0</v>
      </c>
      <c r="Q33" s="159">
        <f>ROUND(E33*P33,2)</f>
        <v>0</v>
      </c>
      <c r="R33" s="159"/>
      <c r="S33" s="159" t="s">
        <v>217</v>
      </c>
      <c r="T33" s="159" t="s">
        <v>218</v>
      </c>
      <c r="U33" s="159">
        <v>0.20200000000000001</v>
      </c>
      <c r="V33" s="159">
        <f>ROUND(E33*U33,2)</f>
        <v>39.31</v>
      </c>
      <c r="W33" s="159"/>
      <c r="X33" s="159" t="s">
        <v>245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246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253" t="s">
        <v>264</v>
      </c>
      <c r="D34" s="254"/>
      <c r="E34" s="254"/>
      <c r="F34" s="254"/>
      <c r="G34" s="254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222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192" t="s">
        <v>678</v>
      </c>
      <c r="D35" s="190"/>
      <c r="E35" s="191"/>
      <c r="F35" s="159"/>
      <c r="G35" s="159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248</v>
      </c>
      <c r="AH35" s="149">
        <v>0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92" t="s">
        <v>658</v>
      </c>
      <c r="D36" s="190"/>
      <c r="E36" s="191">
        <v>75.599999999999994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248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92" t="s">
        <v>659</v>
      </c>
      <c r="D37" s="190"/>
      <c r="E37" s="191">
        <v>119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248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68">
        <v>10</v>
      </c>
      <c r="B38" s="169" t="s">
        <v>588</v>
      </c>
      <c r="C38" s="185" t="s">
        <v>589</v>
      </c>
      <c r="D38" s="170" t="s">
        <v>307</v>
      </c>
      <c r="E38" s="171">
        <v>190.304</v>
      </c>
      <c r="F38" s="172">
        <f>H38+J38</f>
        <v>0</v>
      </c>
      <c r="G38" s="172">
        <f>ROUND(E38*F38,2)</f>
        <v>0</v>
      </c>
      <c r="H38" s="173"/>
      <c r="I38" s="172">
        <f>ROUND(E38*H38,2)</f>
        <v>0</v>
      </c>
      <c r="J38" s="173"/>
      <c r="K38" s="172">
        <f>ROUND(E38*J38,2)</f>
        <v>0</v>
      </c>
      <c r="L38" s="172">
        <v>21</v>
      </c>
      <c r="M38" s="172">
        <f>G38*(1+L38/100)</f>
        <v>0</v>
      </c>
      <c r="N38" s="172">
        <v>0</v>
      </c>
      <c r="O38" s="174">
        <f>ROUND(E38*N38,2)</f>
        <v>0</v>
      </c>
      <c r="P38" s="159">
        <v>0</v>
      </c>
      <c r="Q38" s="159">
        <f>ROUND(E38*P38,2)</f>
        <v>0</v>
      </c>
      <c r="R38" s="159"/>
      <c r="S38" s="159" t="s">
        <v>217</v>
      </c>
      <c r="T38" s="159" t="s">
        <v>218</v>
      </c>
      <c r="U38" s="159">
        <v>0.09</v>
      </c>
      <c r="V38" s="159">
        <f>ROUND(E38*U38,2)</f>
        <v>17.13</v>
      </c>
      <c r="W38" s="159"/>
      <c r="X38" s="159" t="s">
        <v>245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246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92" t="s">
        <v>679</v>
      </c>
      <c r="D39" s="190"/>
      <c r="E39" s="191">
        <v>190.3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248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68">
        <v>11</v>
      </c>
      <c r="B40" s="169" t="s">
        <v>272</v>
      </c>
      <c r="C40" s="185" t="s">
        <v>273</v>
      </c>
      <c r="D40" s="170" t="s">
        <v>274</v>
      </c>
      <c r="E40" s="171">
        <v>1145.6044899999999</v>
      </c>
      <c r="F40" s="172">
        <f>H40+J40</f>
        <v>0</v>
      </c>
      <c r="G40" s="172">
        <f>ROUND(E40*F40,2)</f>
        <v>0</v>
      </c>
      <c r="H40" s="173"/>
      <c r="I40" s="172">
        <f>ROUND(E40*H40,2)</f>
        <v>0</v>
      </c>
      <c r="J40" s="173"/>
      <c r="K40" s="172">
        <f>ROUND(E40*J40,2)</f>
        <v>0</v>
      </c>
      <c r="L40" s="172">
        <v>21</v>
      </c>
      <c r="M40" s="172">
        <f>G40*(1+L40/100)</f>
        <v>0</v>
      </c>
      <c r="N40" s="172">
        <v>0</v>
      </c>
      <c r="O40" s="174">
        <f>ROUND(E40*N40,2)</f>
        <v>0</v>
      </c>
      <c r="P40" s="159">
        <v>0</v>
      </c>
      <c r="Q40" s="159">
        <f>ROUND(E40*P40,2)</f>
        <v>0</v>
      </c>
      <c r="R40" s="159"/>
      <c r="S40" s="159" t="s">
        <v>217</v>
      </c>
      <c r="T40" s="159" t="s">
        <v>218</v>
      </c>
      <c r="U40" s="159">
        <v>0</v>
      </c>
      <c r="V40" s="159">
        <f>ROUND(E40*U40,2)</f>
        <v>0</v>
      </c>
      <c r="W40" s="159"/>
      <c r="X40" s="159" t="s">
        <v>245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246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192" t="s">
        <v>680</v>
      </c>
      <c r="D41" s="190"/>
      <c r="E41" s="191">
        <v>1145.5999999999999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49"/>
      <c r="Z41" s="149"/>
      <c r="AA41" s="149"/>
      <c r="AB41" s="149"/>
      <c r="AC41" s="149"/>
      <c r="AD41" s="149"/>
      <c r="AE41" s="149"/>
      <c r="AF41" s="149"/>
      <c r="AG41" s="149" t="s">
        <v>248</v>
      </c>
      <c r="AH41" s="149">
        <v>0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68">
        <v>12</v>
      </c>
      <c r="B42" s="169" t="s">
        <v>285</v>
      </c>
      <c r="C42" s="185" t="s">
        <v>286</v>
      </c>
      <c r="D42" s="170" t="s">
        <v>274</v>
      </c>
      <c r="E42" s="171">
        <v>389.2</v>
      </c>
      <c r="F42" s="172">
        <f>H42+J42</f>
        <v>0</v>
      </c>
      <c r="G42" s="172">
        <f>ROUND(E42*F42,2)</f>
        <v>0</v>
      </c>
      <c r="H42" s="173"/>
      <c r="I42" s="172">
        <f>ROUND(E42*H42,2)</f>
        <v>0</v>
      </c>
      <c r="J42" s="173"/>
      <c r="K42" s="172">
        <f>ROUND(E42*J42,2)</f>
        <v>0</v>
      </c>
      <c r="L42" s="172">
        <v>21</v>
      </c>
      <c r="M42" s="172">
        <f>G42*(1+L42/100)</f>
        <v>0</v>
      </c>
      <c r="N42" s="172">
        <v>1</v>
      </c>
      <c r="O42" s="174">
        <f>ROUND(E42*N42,2)</f>
        <v>389.2</v>
      </c>
      <c r="P42" s="159">
        <v>0</v>
      </c>
      <c r="Q42" s="159">
        <f>ROUND(E42*P42,2)</f>
        <v>0</v>
      </c>
      <c r="R42" s="159" t="s">
        <v>278</v>
      </c>
      <c r="S42" s="159" t="s">
        <v>217</v>
      </c>
      <c r="T42" s="159" t="s">
        <v>218</v>
      </c>
      <c r="U42" s="159">
        <v>0</v>
      </c>
      <c r="V42" s="159">
        <f>ROUND(E42*U42,2)</f>
        <v>0</v>
      </c>
      <c r="W42" s="159"/>
      <c r="X42" s="159" t="s">
        <v>279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280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192" t="s">
        <v>681</v>
      </c>
      <c r="D43" s="190"/>
      <c r="E43" s="191">
        <v>389.2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248</v>
      </c>
      <c r="AH43" s="149">
        <v>0</v>
      </c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x14ac:dyDescent="0.2">
      <c r="A44" s="162" t="s">
        <v>212</v>
      </c>
      <c r="B44" s="163" t="s">
        <v>96</v>
      </c>
      <c r="C44" s="184" t="s">
        <v>97</v>
      </c>
      <c r="D44" s="164"/>
      <c r="E44" s="165"/>
      <c r="F44" s="166"/>
      <c r="G44" s="166">
        <f>SUMIF(AG45:AG70,"&lt;&gt;NOR",G45:G70)</f>
        <v>0</v>
      </c>
      <c r="H44" s="166"/>
      <c r="I44" s="166">
        <f>SUM(I45:I70)</f>
        <v>0</v>
      </c>
      <c r="J44" s="166"/>
      <c r="K44" s="166">
        <f>SUM(K45:K70)</f>
        <v>0</v>
      </c>
      <c r="L44" s="166"/>
      <c r="M44" s="166">
        <f>SUM(M45:M70)</f>
        <v>0</v>
      </c>
      <c r="N44" s="166"/>
      <c r="O44" s="167">
        <f>SUM(O45:O70)</f>
        <v>94.94</v>
      </c>
      <c r="P44" s="161"/>
      <c r="Q44" s="161">
        <f>SUM(Q45:Q70)</f>
        <v>0</v>
      </c>
      <c r="R44" s="161"/>
      <c r="S44" s="161"/>
      <c r="T44" s="161"/>
      <c r="U44" s="161"/>
      <c r="V44" s="161">
        <f>SUM(V45:V70)</f>
        <v>379.47</v>
      </c>
      <c r="W44" s="161"/>
      <c r="X44" s="161"/>
      <c r="AG44" t="s">
        <v>213</v>
      </c>
    </row>
    <row r="45" spans="1:60" ht="22.5" outlineLevel="1" x14ac:dyDescent="0.2">
      <c r="A45" s="168">
        <v>13</v>
      </c>
      <c r="B45" s="169" t="s">
        <v>593</v>
      </c>
      <c r="C45" s="185" t="s">
        <v>594</v>
      </c>
      <c r="D45" s="170" t="s">
        <v>307</v>
      </c>
      <c r="E45" s="171">
        <v>190.304</v>
      </c>
      <c r="F45" s="172">
        <f>H45+J45</f>
        <v>0</v>
      </c>
      <c r="G45" s="172">
        <f>ROUND(E45*F45,2)</f>
        <v>0</v>
      </c>
      <c r="H45" s="173"/>
      <c r="I45" s="172">
        <f>ROUND(E45*H45,2)</f>
        <v>0</v>
      </c>
      <c r="J45" s="173"/>
      <c r="K45" s="172">
        <f>ROUND(E45*J45,2)</f>
        <v>0</v>
      </c>
      <c r="L45" s="172">
        <v>21</v>
      </c>
      <c r="M45" s="172">
        <f>G45*(1+L45/100)</f>
        <v>0</v>
      </c>
      <c r="N45" s="172">
        <v>0</v>
      </c>
      <c r="O45" s="174">
        <f>ROUND(E45*N45,2)</f>
        <v>0</v>
      </c>
      <c r="P45" s="159">
        <v>0</v>
      </c>
      <c r="Q45" s="159">
        <f>ROUND(E45*P45,2)</f>
        <v>0</v>
      </c>
      <c r="R45" s="159"/>
      <c r="S45" s="159" t="s">
        <v>217</v>
      </c>
      <c r="T45" s="159" t="s">
        <v>218</v>
      </c>
      <c r="U45" s="159">
        <v>0.15</v>
      </c>
      <c r="V45" s="159">
        <f>ROUND(E45*U45,2)</f>
        <v>28.55</v>
      </c>
      <c r="W45" s="159"/>
      <c r="X45" s="159" t="s">
        <v>245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246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192" t="s">
        <v>682</v>
      </c>
      <c r="D46" s="190"/>
      <c r="E46" s="191">
        <v>190.3</v>
      </c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248</v>
      </c>
      <c r="AH46" s="149">
        <v>0</v>
      </c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68">
        <v>14</v>
      </c>
      <c r="B47" s="169" t="s">
        <v>683</v>
      </c>
      <c r="C47" s="185" t="s">
        <v>684</v>
      </c>
      <c r="D47" s="170" t="s">
        <v>449</v>
      </c>
      <c r="E47" s="171">
        <v>14</v>
      </c>
      <c r="F47" s="172">
        <f>H47+J47</f>
        <v>0</v>
      </c>
      <c r="G47" s="172">
        <f>ROUND(E47*F47,2)</f>
        <v>0</v>
      </c>
      <c r="H47" s="173"/>
      <c r="I47" s="172">
        <f>ROUND(E47*H47,2)</f>
        <v>0</v>
      </c>
      <c r="J47" s="173"/>
      <c r="K47" s="172">
        <f>ROUND(E47*J47,2)</f>
        <v>0</v>
      </c>
      <c r="L47" s="172">
        <v>21</v>
      </c>
      <c r="M47" s="172">
        <f>G47*(1+L47/100)</f>
        <v>0</v>
      </c>
      <c r="N47" s="172">
        <v>3.47E-3</v>
      </c>
      <c r="O47" s="174">
        <f>ROUND(E47*N47,2)</f>
        <v>0.05</v>
      </c>
      <c r="P47" s="159">
        <v>0</v>
      </c>
      <c r="Q47" s="159">
        <f>ROUND(E47*P47,2)</f>
        <v>0</v>
      </c>
      <c r="R47" s="159"/>
      <c r="S47" s="159" t="s">
        <v>217</v>
      </c>
      <c r="T47" s="159" t="s">
        <v>218</v>
      </c>
      <c r="U47" s="159">
        <v>0.4</v>
      </c>
      <c r="V47" s="159">
        <f>ROUND(E47*U47,2)</f>
        <v>5.6</v>
      </c>
      <c r="W47" s="159"/>
      <c r="X47" s="159" t="s">
        <v>245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246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192" t="s">
        <v>685</v>
      </c>
      <c r="D48" s="190"/>
      <c r="E48" s="191"/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248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192" t="s">
        <v>686</v>
      </c>
      <c r="D49" s="190"/>
      <c r="E49" s="191">
        <v>1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248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192" t="s">
        <v>687</v>
      </c>
      <c r="D50" s="190"/>
      <c r="E50" s="191">
        <v>6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248</v>
      </c>
      <c r="AH50" s="149">
        <v>0</v>
      </c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92" t="s">
        <v>688</v>
      </c>
      <c r="D51" s="190"/>
      <c r="E51" s="191">
        <v>1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248</v>
      </c>
      <c r="AH51" s="149">
        <v>0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192" t="s">
        <v>689</v>
      </c>
      <c r="D52" s="190"/>
      <c r="E52" s="191">
        <v>1</v>
      </c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248</v>
      </c>
      <c r="AH52" s="149">
        <v>0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92" t="s">
        <v>690</v>
      </c>
      <c r="D53" s="190"/>
      <c r="E53" s="191">
        <v>1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248</v>
      </c>
      <c r="AH53" s="149">
        <v>0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192" t="s">
        <v>691</v>
      </c>
      <c r="D54" s="190"/>
      <c r="E54" s="191">
        <v>1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248</v>
      </c>
      <c r="AH54" s="149">
        <v>0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192" t="s">
        <v>692</v>
      </c>
      <c r="D55" s="190"/>
      <c r="E55" s="191">
        <v>3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248</v>
      </c>
      <c r="AH55" s="149">
        <v>0</v>
      </c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68">
        <v>15</v>
      </c>
      <c r="B56" s="169" t="s">
        <v>596</v>
      </c>
      <c r="C56" s="185" t="s">
        <v>597</v>
      </c>
      <c r="D56" s="170" t="s">
        <v>244</v>
      </c>
      <c r="E56" s="171">
        <v>4.4489999999999998</v>
      </c>
      <c r="F56" s="172">
        <f>H56+J56</f>
        <v>0</v>
      </c>
      <c r="G56" s="172">
        <f>ROUND(E56*F56,2)</f>
        <v>0</v>
      </c>
      <c r="H56" s="173"/>
      <c r="I56" s="172">
        <f>ROUND(E56*H56,2)</f>
        <v>0</v>
      </c>
      <c r="J56" s="173"/>
      <c r="K56" s="172">
        <f>ROUND(E56*J56,2)</f>
        <v>0</v>
      </c>
      <c r="L56" s="172">
        <v>21</v>
      </c>
      <c r="M56" s="172">
        <f>G56*(1+L56/100)</f>
        <v>0</v>
      </c>
      <c r="N56" s="172">
        <v>2.5249999999999999</v>
      </c>
      <c r="O56" s="174">
        <f>ROUND(E56*N56,2)</f>
        <v>11.23</v>
      </c>
      <c r="P56" s="159">
        <v>0</v>
      </c>
      <c r="Q56" s="159">
        <f>ROUND(E56*P56,2)</f>
        <v>0</v>
      </c>
      <c r="R56" s="159"/>
      <c r="S56" s="159" t="s">
        <v>217</v>
      </c>
      <c r="T56" s="159" t="s">
        <v>218</v>
      </c>
      <c r="U56" s="159">
        <v>0.48</v>
      </c>
      <c r="V56" s="159">
        <f>ROUND(E56*U56,2)</f>
        <v>2.14</v>
      </c>
      <c r="W56" s="159"/>
      <c r="X56" s="159" t="s">
        <v>245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246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192" t="s">
        <v>693</v>
      </c>
      <c r="D57" s="190"/>
      <c r="E57" s="191"/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248</v>
      </c>
      <c r="AH57" s="149">
        <v>0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192" t="s">
        <v>694</v>
      </c>
      <c r="D58" s="190"/>
      <c r="E58" s="191">
        <v>4.45</v>
      </c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248</v>
      </c>
      <c r="AH58" s="149">
        <v>0</v>
      </c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ht="22.5" outlineLevel="1" x14ac:dyDescent="0.2">
      <c r="A59" s="168">
        <v>16</v>
      </c>
      <c r="B59" s="169" t="s">
        <v>695</v>
      </c>
      <c r="C59" s="185" t="s">
        <v>696</v>
      </c>
      <c r="D59" s="170" t="s">
        <v>307</v>
      </c>
      <c r="E59" s="171">
        <v>11.79</v>
      </c>
      <c r="F59" s="172">
        <f>H59+J59</f>
        <v>0</v>
      </c>
      <c r="G59" s="172">
        <f>ROUND(E59*F59,2)</f>
        <v>0</v>
      </c>
      <c r="H59" s="173"/>
      <c r="I59" s="172">
        <f>ROUND(E59*H59,2)</f>
        <v>0</v>
      </c>
      <c r="J59" s="173"/>
      <c r="K59" s="172">
        <f>ROUND(E59*J59,2)</f>
        <v>0</v>
      </c>
      <c r="L59" s="172">
        <v>21</v>
      </c>
      <c r="M59" s="172">
        <f>G59*(1+L59/100)</f>
        <v>0</v>
      </c>
      <c r="N59" s="172">
        <v>3.6400000000000002E-2</v>
      </c>
      <c r="O59" s="174">
        <f>ROUND(E59*N59,2)</f>
        <v>0.43</v>
      </c>
      <c r="P59" s="159">
        <v>0</v>
      </c>
      <c r="Q59" s="159">
        <f>ROUND(E59*P59,2)</f>
        <v>0</v>
      </c>
      <c r="R59" s="159"/>
      <c r="S59" s="159" t="s">
        <v>217</v>
      </c>
      <c r="T59" s="159" t="s">
        <v>218</v>
      </c>
      <c r="U59" s="159">
        <v>0.52700000000000002</v>
      </c>
      <c r="V59" s="159">
        <f>ROUND(E59*U59,2)</f>
        <v>6.21</v>
      </c>
      <c r="W59" s="159"/>
      <c r="X59" s="159" t="s">
        <v>245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246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192" t="s">
        <v>697</v>
      </c>
      <c r="D60" s="190"/>
      <c r="E60" s="191">
        <v>11.79</v>
      </c>
      <c r="F60" s="159"/>
      <c r="G60" s="159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49"/>
      <c r="Z60" s="149"/>
      <c r="AA60" s="149"/>
      <c r="AB60" s="149"/>
      <c r="AC60" s="149"/>
      <c r="AD60" s="149"/>
      <c r="AE60" s="149"/>
      <c r="AF60" s="149"/>
      <c r="AG60" s="149" t="s">
        <v>248</v>
      </c>
      <c r="AH60" s="149">
        <v>0</v>
      </c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68">
        <v>17</v>
      </c>
      <c r="B61" s="169" t="s">
        <v>698</v>
      </c>
      <c r="C61" s="185" t="s">
        <v>699</v>
      </c>
      <c r="D61" s="170" t="s">
        <v>307</v>
      </c>
      <c r="E61" s="171">
        <v>11.79</v>
      </c>
      <c r="F61" s="172">
        <f>H61+J61</f>
        <v>0</v>
      </c>
      <c r="G61" s="172">
        <f>ROUND(E61*F61,2)</f>
        <v>0</v>
      </c>
      <c r="H61" s="173"/>
      <c r="I61" s="172">
        <f>ROUND(E61*H61,2)</f>
        <v>0</v>
      </c>
      <c r="J61" s="173"/>
      <c r="K61" s="172">
        <f>ROUND(E61*J61,2)</f>
        <v>0</v>
      </c>
      <c r="L61" s="172">
        <v>21</v>
      </c>
      <c r="M61" s="172">
        <f>G61*(1+L61/100)</f>
        <v>0</v>
      </c>
      <c r="N61" s="172">
        <v>0</v>
      </c>
      <c r="O61" s="174">
        <f>ROUND(E61*N61,2)</f>
        <v>0</v>
      </c>
      <c r="P61" s="159">
        <v>0</v>
      </c>
      <c r="Q61" s="159">
        <f>ROUND(E61*P61,2)</f>
        <v>0</v>
      </c>
      <c r="R61" s="159"/>
      <c r="S61" s="159" t="s">
        <v>217</v>
      </c>
      <c r="T61" s="159" t="s">
        <v>218</v>
      </c>
      <c r="U61" s="159">
        <v>0.32</v>
      </c>
      <c r="V61" s="159">
        <f>ROUND(E61*U61,2)</f>
        <v>3.77</v>
      </c>
      <c r="W61" s="159"/>
      <c r="X61" s="159" t="s">
        <v>245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246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53" t="s">
        <v>700</v>
      </c>
      <c r="D62" s="254"/>
      <c r="E62" s="254"/>
      <c r="F62" s="254"/>
      <c r="G62" s="254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222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ht="22.5" outlineLevel="1" x14ac:dyDescent="0.2">
      <c r="A63" s="168">
        <v>18</v>
      </c>
      <c r="B63" s="169" t="s">
        <v>649</v>
      </c>
      <c r="C63" s="185" t="s">
        <v>650</v>
      </c>
      <c r="D63" s="170" t="s">
        <v>274</v>
      </c>
      <c r="E63" s="171">
        <v>8.5599999999999996E-2</v>
      </c>
      <c r="F63" s="172">
        <f>H63+J63</f>
        <v>0</v>
      </c>
      <c r="G63" s="172">
        <f>ROUND(E63*F63,2)</f>
        <v>0</v>
      </c>
      <c r="H63" s="173"/>
      <c r="I63" s="172">
        <f>ROUND(E63*H63,2)</f>
        <v>0</v>
      </c>
      <c r="J63" s="173"/>
      <c r="K63" s="172">
        <f>ROUND(E63*J63,2)</f>
        <v>0</v>
      </c>
      <c r="L63" s="172">
        <v>21</v>
      </c>
      <c r="M63" s="172">
        <f>G63*(1+L63/100)</f>
        <v>0</v>
      </c>
      <c r="N63" s="172">
        <v>1.04548</v>
      </c>
      <c r="O63" s="174">
        <f>ROUND(E63*N63,2)</f>
        <v>0.09</v>
      </c>
      <c r="P63" s="159">
        <v>0</v>
      </c>
      <c r="Q63" s="159">
        <f>ROUND(E63*P63,2)</f>
        <v>0</v>
      </c>
      <c r="R63" s="159"/>
      <c r="S63" s="159" t="s">
        <v>217</v>
      </c>
      <c r="T63" s="159" t="s">
        <v>218</v>
      </c>
      <c r="U63" s="159">
        <v>15.231</v>
      </c>
      <c r="V63" s="159">
        <f>ROUND(E63*U63,2)</f>
        <v>1.3</v>
      </c>
      <c r="W63" s="159"/>
      <c r="X63" s="159" t="s">
        <v>245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246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192" t="s">
        <v>701</v>
      </c>
      <c r="D64" s="190"/>
      <c r="E64" s="191">
        <v>0.09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248</v>
      </c>
      <c r="AH64" s="149">
        <v>0</v>
      </c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68">
        <v>19</v>
      </c>
      <c r="B65" s="169" t="s">
        <v>702</v>
      </c>
      <c r="C65" s="185" t="s">
        <v>703</v>
      </c>
      <c r="D65" s="170" t="s">
        <v>244</v>
      </c>
      <c r="E65" s="171">
        <v>31.833749999999998</v>
      </c>
      <c r="F65" s="172">
        <f>H65+J65</f>
        <v>0</v>
      </c>
      <c r="G65" s="172">
        <f>ROUND(E65*F65,2)</f>
        <v>0</v>
      </c>
      <c r="H65" s="173"/>
      <c r="I65" s="172">
        <f>ROUND(E65*H65,2)</f>
        <v>0</v>
      </c>
      <c r="J65" s="173"/>
      <c r="K65" s="172">
        <f>ROUND(E65*J65,2)</f>
        <v>0</v>
      </c>
      <c r="L65" s="172">
        <v>21</v>
      </c>
      <c r="M65" s="172">
        <f>G65*(1+L65/100)</f>
        <v>0</v>
      </c>
      <c r="N65" s="172">
        <v>2.52766</v>
      </c>
      <c r="O65" s="174">
        <f>ROUND(E65*N65,2)</f>
        <v>80.459999999999994</v>
      </c>
      <c r="P65" s="159">
        <v>0</v>
      </c>
      <c r="Q65" s="159">
        <f>ROUND(E65*P65,2)</f>
        <v>0</v>
      </c>
      <c r="R65" s="159"/>
      <c r="S65" s="159" t="s">
        <v>217</v>
      </c>
      <c r="T65" s="159" t="s">
        <v>218</v>
      </c>
      <c r="U65" s="159">
        <v>7.8220000000000001</v>
      </c>
      <c r="V65" s="159">
        <f>ROUND(E65*U65,2)</f>
        <v>249</v>
      </c>
      <c r="W65" s="159"/>
      <c r="X65" s="159" t="s">
        <v>245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246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192" t="s">
        <v>704</v>
      </c>
      <c r="D66" s="190"/>
      <c r="E66" s="191">
        <v>31.83</v>
      </c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49"/>
      <c r="Z66" s="149"/>
      <c r="AA66" s="149"/>
      <c r="AB66" s="149"/>
      <c r="AC66" s="149"/>
      <c r="AD66" s="149"/>
      <c r="AE66" s="149"/>
      <c r="AF66" s="149"/>
      <c r="AG66" s="149" t="s">
        <v>248</v>
      </c>
      <c r="AH66" s="149">
        <v>0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68">
        <v>20</v>
      </c>
      <c r="B67" s="169" t="s">
        <v>705</v>
      </c>
      <c r="C67" s="185" t="s">
        <v>706</v>
      </c>
      <c r="D67" s="170" t="s">
        <v>307</v>
      </c>
      <c r="E67" s="171">
        <v>76.05</v>
      </c>
      <c r="F67" s="172">
        <f>H67+J67</f>
        <v>0</v>
      </c>
      <c r="G67" s="172">
        <f>ROUND(E67*F67,2)</f>
        <v>0</v>
      </c>
      <c r="H67" s="173"/>
      <c r="I67" s="172">
        <f>ROUND(E67*H67,2)</f>
        <v>0</v>
      </c>
      <c r="J67" s="173"/>
      <c r="K67" s="172">
        <f>ROUND(E67*J67,2)</f>
        <v>0</v>
      </c>
      <c r="L67" s="172">
        <v>21</v>
      </c>
      <c r="M67" s="172">
        <f>G67*(1+L67/100)</f>
        <v>0</v>
      </c>
      <c r="N67" s="172">
        <v>3.5249999999999997E-2</v>
      </c>
      <c r="O67" s="174">
        <f>ROUND(E67*N67,2)</f>
        <v>2.68</v>
      </c>
      <c r="P67" s="159">
        <v>0</v>
      </c>
      <c r="Q67" s="159">
        <f>ROUND(E67*P67,2)</f>
        <v>0</v>
      </c>
      <c r="R67" s="159"/>
      <c r="S67" s="159" t="s">
        <v>217</v>
      </c>
      <c r="T67" s="159" t="s">
        <v>218</v>
      </c>
      <c r="U67" s="159">
        <v>0.74</v>
      </c>
      <c r="V67" s="159">
        <f>ROUND(E67*U67,2)</f>
        <v>56.28</v>
      </c>
      <c r="W67" s="159"/>
      <c r="X67" s="159" t="s">
        <v>245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246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192" t="s">
        <v>707</v>
      </c>
      <c r="D68" s="190"/>
      <c r="E68" s="191">
        <v>76.05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49"/>
      <c r="Z68" s="149"/>
      <c r="AA68" s="149"/>
      <c r="AB68" s="149"/>
      <c r="AC68" s="149"/>
      <c r="AD68" s="149"/>
      <c r="AE68" s="149"/>
      <c r="AF68" s="149"/>
      <c r="AG68" s="149" t="s">
        <v>248</v>
      </c>
      <c r="AH68" s="149">
        <v>0</v>
      </c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68">
        <v>21</v>
      </c>
      <c r="B69" s="169" t="s">
        <v>708</v>
      </c>
      <c r="C69" s="185" t="s">
        <v>709</v>
      </c>
      <c r="D69" s="170" t="s">
        <v>307</v>
      </c>
      <c r="E69" s="171">
        <v>76.05</v>
      </c>
      <c r="F69" s="172">
        <f>H69+J69</f>
        <v>0</v>
      </c>
      <c r="G69" s="172">
        <f>ROUND(E69*F69,2)</f>
        <v>0</v>
      </c>
      <c r="H69" s="173"/>
      <c r="I69" s="172">
        <f>ROUND(E69*H69,2)</f>
        <v>0</v>
      </c>
      <c r="J69" s="173"/>
      <c r="K69" s="172">
        <f>ROUND(E69*J69,2)</f>
        <v>0</v>
      </c>
      <c r="L69" s="172">
        <v>21</v>
      </c>
      <c r="M69" s="172">
        <f>G69*(1+L69/100)</f>
        <v>0</v>
      </c>
      <c r="N69" s="172">
        <v>0</v>
      </c>
      <c r="O69" s="174">
        <f>ROUND(E69*N69,2)</f>
        <v>0</v>
      </c>
      <c r="P69" s="159">
        <v>0</v>
      </c>
      <c r="Q69" s="159">
        <f>ROUND(E69*P69,2)</f>
        <v>0</v>
      </c>
      <c r="R69" s="159"/>
      <c r="S69" s="159" t="s">
        <v>217</v>
      </c>
      <c r="T69" s="159" t="s">
        <v>218</v>
      </c>
      <c r="U69" s="159">
        <v>0.35</v>
      </c>
      <c r="V69" s="159">
        <f>ROUND(E69*U69,2)</f>
        <v>26.62</v>
      </c>
      <c r="W69" s="159"/>
      <c r="X69" s="159" t="s">
        <v>245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246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253" t="s">
        <v>710</v>
      </c>
      <c r="D70" s="254"/>
      <c r="E70" s="254"/>
      <c r="F70" s="254"/>
      <c r="G70" s="254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49"/>
      <c r="Z70" s="149"/>
      <c r="AA70" s="149"/>
      <c r="AB70" s="149"/>
      <c r="AC70" s="149"/>
      <c r="AD70" s="149"/>
      <c r="AE70" s="149"/>
      <c r="AF70" s="149"/>
      <c r="AG70" s="149" t="s">
        <v>222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x14ac:dyDescent="0.2">
      <c r="A71" s="162" t="s">
        <v>212</v>
      </c>
      <c r="B71" s="163" t="s">
        <v>98</v>
      </c>
      <c r="C71" s="184" t="s">
        <v>99</v>
      </c>
      <c r="D71" s="164"/>
      <c r="E71" s="165"/>
      <c r="F71" s="166"/>
      <c r="G71" s="166">
        <f>SUMIF(AG72:AG126,"&lt;&gt;NOR",G72:G126)</f>
        <v>0</v>
      </c>
      <c r="H71" s="166"/>
      <c r="I71" s="166">
        <f>SUM(I72:I126)</f>
        <v>0</v>
      </c>
      <c r="J71" s="166"/>
      <c r="K71" s="166">
        <f>SUM(K72:K126)</f>
        <v>0</v>
      </c>
      <c r="L71" s="166"/>
      <c r="M71" s="166">
        <f>SUM(M72:M126)</f>
        <v>0</v>
      </c>
      <c r="N71" s="166"/>
      <c r="O71" s="167">
        <f>SUM(O72:O126)</f>
        <v>541.58000000000004</v>
      </c>
      <c r="P71" s="161"/>
      <c r="Q71" s="161">
        <f>SUM(Q72:Q126)</f>
        <v>0</v>
      </c>
      <c r="R71" s="161"/>
      <c r="S71" s="161"/>
      <c r="T71" s="161"/>
      <c r="U71" s="161"/>
      <c r="V71" s="161">
        <f>SUM(V72:V126)</f>
        <v>2171.4699999999998</v>
      </c>
      <c r="W71" s="161"/>
      <c r="X71" s="161"/>
      <c r="AG71" t="s">
        <v>213</v>
      </c>
    </row>
    <row r="72" spans="1:60" ht="22.5" outlineLevel="1" x14ac:dyDescent="0.2">
      <c r="A72" s="168">
        <v>22</v>
      </c>
      <c r="B72" s="169" t="s">
        <v>711</v>
      </c>
      <c r="C72" s="185" t="s">
        <v>712</v>
      </c>
      <c r="D72" s="170" t="s">
        <v>307</v>
      </c>
      <c r="E72" s="171">
        <v>14.922000000000001</v>
      </c>
      <c r="F72" s="172">
        <f>H72+J72</f>
        <v>0</v>
      </c>
      <c r="G72" s="172">
        <f>ROUND(E72*F72,2)</f>
        <v>0</v>
      </c>
      <c r="H72" s="173"/>
      <c r="I72" s="172">
        <f>ROUND(E72*H72,2)</f>
        <v>0</v>
      </c>
      <c r="J72" s="173"/>
      <c r="K72" s="172">
        <f>ROUND(E72*J72,2)</f>
        <v>0</v>
      </c>
      <c r="L72" s="172">
        <v>21</v>
      </c>
      <c r="M72" s="172">
        <f>G72*(1+L72/100)</f>
        <v>0</v>
      </c>
      <c r="N72" s="172">
        <v>3.7420000000000002E-2</v>
      </c>
      <c r="O72" s="174">
        <f>ROUND(E72*N72,2)</f>
        <v>0.56000000000000005</v>
      </c>
      <c r="P72" s="159">
        <v>0</v>
      </c>
      <c r="Q72" s="159">
        <f>ROUND(E72*P72,2)</f>
        <v>0</v>
      </c>
      <c r="R72" s="159"/>
      <c r="S72" s="159" t="s">
        <v>217</v>
      </c>
      <c r="T72" s="159" t="s">
        <v>218</v>
      </c>
      <c r="U72" s="159">
        <v>0.84499999999999997</v>
      </c>
      <c r="V72" s="159">
        <f>ROUND(E72*U72,2)</f>
        <v>12.61</v>
      </c>
      <c r="W72" s="159"/>
      <c r="X72" s="159" t="s">
        <v>245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246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192" t="s">
        <v>713</v>
      </c>
      <c r="D73" s="190"/>
      <c r="E73" s="191"/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248</v>
      </c>
      <c r="AH73" s="149">
        <v>0</v>
      </c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192" t="s">
        <v>714</v>
      </c>
      <c r="D74" s="190"/>
      <c r="E74" s="191">
        <v>0.54</v>
      </c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49"/>
      <c r="Z74" s="149"/>
      <c r="AA74" s="149"/>
      <c r="AB74" s="149"/>
      <c r="AC74" s="149"/>
      <c r="AD74" s="149"/>
      <c r="AE74" s="149"/>
      <c r="AF74" s="149"/>
      <c r="AG74" s="149" t="s">
        <v>248</v>
      </c>
      <c r="AH74" s="149">
        <v>0</v>
      </c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92" t="s">
        <v>715</v>
      </c>
      <c r="D75" s="190"/>
      <c r="E75" s="191">
        <v>0.67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248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56"/>
      <c r="B76" s="157"/>
      <c r="C76" s="192" t="s">
        <v>716</v>
      </c>
      <c r="D76" s="190"/>
      <c r="E76" s="191">
        <v>0.72</v>
      </c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49"/>
      <c r="Z76" s="149"/>
      <c r="AA76" s="149"/>
      <c r="AB76" s="149"/>
      <c r="AC76" s="149"/>
      <c r="AD76" s="149"/>
      <c r="AE76" s="149"/>
      <c r="AF76" s="149"/>
      <c r="AG76" s="149" t="s">
        <v>248</v>
      </c>
      <c r="AH76" s="149">
        <v>0</v>
      </c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192" t="s">
        <v>717</v>
      </c>
      <c r="D77" s="190"/>
      <c r="E77" s="191">
        <v>0.52</v>
      </c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248</v>
      </c>
      <c r="AH77" s="149">
        <v>0</v>
      </c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192" t="s">
        <v>718</v>
      </c>
      <c r="D78" s="190"/>
      <c r="E78" s="191">
        <v>0.84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49"/>
      <c r="Z78" s="149"/>
      <c r="AA78" s="149"/>
      <c r="AB78" s="149"/>
      <c r="AC78" s="149"/>
      <c r="AD78" s="149"/>
      <c r="AE78" s="149"/>
      <c r="AF78" s="149"/>
      <c r="AG78" s="149" t="s">
        <v>248</v>
      </c>
      <c r="AH78" s="149">
        <v>0</v>
      </c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192" t="s">
        <v>719</v>
      </c>
      <c r="D79" s="190"/>
      <c r="E79" s="191">
        <v>0.48</v>
      </c>
      <c r="F79" s="159"/>
      <c r="G79" s="159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49"/>
      <c r="Z79" s="149"/>
      <c r="AA79" s="149"/>
      <c r="AB79" s="149"/>
      <c r="AC79" s="149"/>
      <c r="AD79" s="149"/>
      <c r="AE79" s="149"/>
      <c r="AF79" s="149"/>
      <c r="AG79" s="149" t="s">
        <v>248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92" t="s">
        <v>720</v>
      </c>
      <c r="D80" s="190"/>
      <c r="E80" s="191">
        <v>2.2799999999999998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248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56"/>
      <c r="B81" s="157"/>
      <c r="C81" s="192" t="s">
        <v>721</v>
      </c>
      <c r="D81" s="190"/>
      <c r="E81" s="191">
        <v>1.5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49"/>
      <c r="Z81" s="149"/>
      <c r="AA81" s="149"/>
      <c r="AB81" s="149"/>
      <c r="AC81" s="149"/>
      <c r="AD81" s="149"/>
      <c r="AE81" s="149"/>
      <c r="AF81" s="149"/>
      <c r="AG81" s="149" t="s">
        <v>248</v>
      </c>
      <c r="AH81" s="149">
        <v>0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192" t="s">
        <v>722</v>
      </c>
      <c r="D82" s="190"/>
      <c r="E82" s="191">
        <v>1.1399999999999999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248</v>
      </c>
      <c r="AH82" s="149">
        <v>0</v>
      </c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192" t="s">
        <v>718</v>
      </c>
      <c r="D83" s="190"/>
      <c r="E83" s="191">
        <v>0.84</v>
      </c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49"/>
      <c r="Z83" s="149"/>
      <c r="AA83" s="149"/>
      <c r="AB83" s="149"/>
      <c r="AC83" s="149"/>
      <c r="AD83" s="149"/>
      <c r="AE83" s="149"/>
      <c r="AF83" s="149"/>
      <c r="AG83" s="149" t="s">
        <v>248</v>
      </c>
      <c r="AH83" s="149">
        <v>0</v>
      </c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192" t="s">
        <v>723</v>
      </c>
      <c r="D84" s="190"/>
      <c r="E84" s="191">
        <v>0.96</v>
      </c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49"/>
      <c r="Z84" s="149"/>
      <c r="AA84" s="149"/>
      <c r="AB84" s="149"/>
      <c r="AC84" s="149"/>
      <c r="AD84" s="149"/>
      <c r="AE84" s="149"/>
      <c r="AF84" s="149"/>
      <c r="AG84" s="149" t="s">
        <v>248</v>
      </c>
      <c r="AH84" s="149">
        <v>0</v>
      </c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192" t="s">
        <v>724</v>
      </c>
      <c r="D85" s="190"/>
      <c r="E85" s="191">
        <v>1</v>
      </c>
      <c r="F85" s="159"/>
      <c r="G85" s="159"/>
      <c r="H85" s="159"/>
      <c r="I85" s="159"/>
      <c r="J85" s="159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49"/>
      <c r="Z85" s="149"/>
      <c r="AA85" s="149"/>
      <c r="AB85" s="149"/>
      <c r="AC85" s="149"/>
      <c r="AD85" s="149"/>
      <c r="AE85" s="149"/>
      <c r="AF85" s="149"/>
      <c r="AG85" s="149" t="s">
        <v>248</v>
      </c>
      <c r="AH85" s="149">
        <v>0</v>
      </c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92" t="s">
        <v>725</v>
      </c>
      <c r="D86" s="190"/>
      <c r="E86" s="191">
        <v>0.48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248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192" t="s">
        <v>726</v>
      </c>
      <c r="D87" s="190"/>
      <c r="E87" s="191">
        <v>0.81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49"/>
      <c r="Z87" s="149"/>
      <c r="AA87" s="149"/>
      <c r="AB87" s="149"/>
      <c r="AC87" s="149"/>
      <c r="AD87" s="149"/>
      <c r="AE87" s="149"/>
      <c r="AF87" s="149"/>
      <c r="AG87" s="149" t="s">
        <v>248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192" t="s">
        <v>727</v>
      </c>
      <c r="D88" s="190"/>
      <c r="E88" s="191">
        <v>1.1299999999999999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49"/>
      <c r="Z88" s="149"/>
      <c r="AA88" s="149"/>
      <c r="AB88" s="149"/>
      <c r="AC88" s="149"/>
      <c r="AD88" s="149"/>
      <c r="AE88" s="149"/>
      <c r="AF88" s="149"/>
      <c r="AG88" s="149" t="s">
        <v>248</v>
      </c>
      <c r="AH88" s="149">
        <v>0</v>
      </c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92" t="s">
        <v>728</v>
      </c>
      <c r="D89" s="190"/>
      <c r="E89" s="191">
        <v>0.54</v>
      </c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49"/>
      <c r="Z89" s="149"/>
      <c r="AA89" s="149"/>
      <c r="AB89" s="149"/>
      <c r="AC89" s="149"/>
      <c r="AD89" s="149"/>
      <c r="AE89" s="149"/>
      <c r="AF89" s="149"/>
      <c r="AG89" s="149" t="s">
        <v>248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192" t="s">
        <v>729</v>
      </c>
      <c r="D90" s="190"/>
      <c r="E90" s="191">
        <v>0.48</v>
      </c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49"/>
      <c r="Z90" s="149"/>
      <c r="AA90" s="149"/>
      <c r="AB90" s="149"/>
      <c r="AC90" s="149"/>
      <c r="AD90" s="149"/>
      <c r="AE90" s="149"/>
      <c r="AF90" s="149"/>
      <c r="AG90" s="149" t="s">
        <v>248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ht="22.5" outlineLevel="1" x14ac:dyDescent="0.2">
      <c r="A91" s="176">
        <v>23</v>
      </c>
      <c r="B91" s="177" t="s">
        <v>730</v>
      </c>
      <c r="C91" s="186" t="s">
        <v>731</v>
      </c>
      <c r="D91" s="178" t="s">
        <v>307</v>
      </c>
      <c r="E91" s="179">
        <v>14.922000000000001</v>
      </c>
      <c r="F91" s="180">
        <f>H91+J91</f>
        <v>0</v>
      </c>
      <c r="G91" s="180">
        <f>ROUND(E91*F91,2)</f>
        <v>0</v>
      </c>
      <c r="H91" s="181"/>
      <c r="I91" s="180">
        <f>ROUND(E91*H91,2)</f>
        <v>0</v>
      </c>
      <c r="J91" s="181"/>
      <c r="K91" s="180">
        <f>ROUND(E91*J91,2)</f>
        <v>0</v>
      </c>
      <c r="L91" s="180">
        <v>21</v>
      </c>
      <c r="M91" s="180">
        <f>G91*(1+L91/100)</f>
        <v>0</v>
      </c>
      <c r="N91" s="180">
        <v>0</v>
      </c>
      <c r="O91" s="182">
        <f>ROUND(E91*N91,2)</f>
        <v>0</v>
      </c>
      <c r="P91" s="159">
        <v>0</v>
      </c>
      <c r="Q91" s="159">
        <f>ROUND(E91*P91,2)</f>
        <v>0</v>
      </c>
      <c r="R91" s="159"/>
      <c r="S91" s="159" t="s">
        <v>217</v>
      </c>
      <c r="T91" s="159" t="s">
        <v>218</v>
      </c>
      <c r="U91" s="159">
        <v>0.35</v>
      </c>
      <c r="V91" s="159">
        <f>ROUND(E91*U91,2)</f>
        <v>5.22</v>
      </c>
      <c r="W91" s="159"/>
      <c r="X91" s="159" t="s">
        <v>245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246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22.5" outlineLevel="1" x14ac:dyDescent="0.2">
      <c r="A92" s="168">
        <v>24</v>
      </c>
      <c r="B92" s="169" t="s">
        <v>732</v>
      </c>
      <c r="C92" s="185" t="s">
        <v>733</v>
      </c>
      <c r="D92" s="170" t="s">
        <v>244</v>
      </c>
      <c r="E92" s="171">
        <v>190.61019999999999</v>
      </c>
      <c r="F92" s="172">
        <f>H92+J92</f>
        <v>0</v>
      </c>
      <c r="G92" s="172">
        <f>ROUND(E92*F92,2)</f>
        <v>0</v>
      </c>
      <c r="H92" s="173"/>
      <c r="I92" s="172">
        <f>ROUND(E92*H92,2)</f>
        <v>0</v>
      </c>
      <c r="J92" s="173"/>
      <c r="K92" s="172">
        <f>ROUND(E92*J92,2)</f>
        <v>0</v>
      </c>
      <c r="L92" s="172">
        <v>21</v>
      </c>
      <c r="M92" s="172">
        <f>G92*(1+L92/100)</f>
        <v>0</v>
      </c>
      <c r="N92" s="172">
        <v>2.59138</v>
      </c>
      <c r="O92" s="174">
        <f>ROUND(E92*N92,2)</f>
        <v>493.94</v>
      </c>
      <c r="P92" s="159">
        <v>0</v>
      </c>
      <c r="Q92" s="159">
        <f>ROUND(E92*P92,2)</f>
        <v>0</v>
      </c>
      <c r="R92" s="159"/>
      <c r="S92" s="159" t="s">
        <v>217</v>
      </c>
      <c r="T92" s="159" t="s">
        <v>218</v>
      </c>
      <c r="U92" s="159">
        <v>4.1929999999999996</v>
      </c>
      <c r="V92" s="159">
        <f>ROUND(E92*U92,2)</f>
        <v>799.23</v>
      </c>
      <c r="W92" s="159"/>
      <c r="X92" s="159" t="s">
        <v>245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246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56"/>
      <c r="B93" s="157"/>
      <c r="C93" s="192" t="s">
        <v>734</v>
      </c>
      <c r="D93" s="190"/>
      <c r="E93" s="191"/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248</v>
      </c>
      <c r="AH93" s="149">
        <v>0</v>
      </c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192" t="s">
        <v>735</v>
      </c>
      <c r="D94" s="190"/>
      <c r="E94" s="191">
        <v>57.09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49"/>
      <c r="Z94" s="149"/>
      <c r="AA94" s="149"/>
      <c r="AB94" s="149"/>
      <c r="AC94" s="149"/>
      <c r="AD94" s="149"/>
      <c r="AE94" s="149"/>
      <c r="AF94" s="149"/>
      <c r="AG94" s="149" t="s">
        <v>248</v>
      </c>
      <c r="AH94" s="149">
        <v>0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56"/>
      <c r="B95" s="157"/>
      <c r="C95" s="192" t="s">
        <v>736</v>
      </c>
      <c r="D95" s="190"/>
      <c r="E95" s="191">
        <v>66.2</v>
      </c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49"/>
      <c r="Z95" s="149"/>
      <c r="AA95" s="149"/>
      <c r="AB95" s="149"/>
      <c r="AC95" s="149"/>
      <c r="AD95" s="149"/>
      <c r="AE95" s="149"/>
      <c r="AF95" s="149"/>
      <c r="AG95" s="149" t="s">
        <v>248</v>
      </c>
      <c r="AH95" s="149">
        <v>0</v>
      </c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56"/>
      <c r="B96" s="157"/>
      <c r="C96" s="192" t="s">
        <v>737</v>
      </c>
      <c r="D96" s="190"/>
      <c r="E96" s="191">
        <v>19.510000000000002</v>
      </c>
      <c r="F96" s="159"/>
      <c r="G96" s="159"/>
      <c r="H96" s="159"/>
      <c r="I96" s="159"/>
      <c r="J96" s="159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49"/>
      <c r="Z96" s="149"/>
      <c r="AA96" s="149"/>
      <c r="AB96" s="149"/>
      <c r="AC96" s="149"/>
      <c r="AD96" s="149"/>
      <c r="AE96" s="149"/>
      <c r="AF96" s="149"/>
      <c r="AG96" s="149" t="s">
        <v>248</v>
      </c>
      <c r="AH96" s="149">
        <v>0</v>
      </c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56"/>
      <c r="B97" s="157"/>
      <c r="C97" s="192" t="s">
        <v>738</v>
      </c>
      <c r="D97" s="190"/>
      <c r="E97" s="191">
        <v>0.86</v>
      </c>
      <c r="F97" s="159"/>
      <c r="G97" s="15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49"/>
      <c r="Z97" s="149"/>
      <c r="AA97" s="149"/>
      <c r="AB97" s="149"/>
      <c r="AC97" s="149"/>
      <c r="AD97" s="149"/>
      <c r="AE97" s="149"/>
      <c r="AF97" s="149"/>
      <c r="AG97" s="149" t="s">
        <v>248</v>
      </c>
      <c r="AH97" s="149">
        <v>0</v>
      </c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192" t="s">
        <v>739</v>
      </c>
      <c r="D98" s="190"/>
      <c r="E98" s="191">
        <v>-0.76</v>
      </c>
      <c r="F98" s="159"/>
      <c r="G98" s="15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248</v>
      </c>
      <c r="AH98" s="149">
        <v>0</v>
      </c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192" t="s">
        <v>740</v>
      </c>
      <c r="D99" s="190"/>
      <c r="E99" s="191">
        <v>47.58</v>
      </c>
      <c r="F99" s="159"/>
      <c r="G99" s="159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248</v>
      </c>
      <c r="AH99" s="149">
        <v>0</v>
      </c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56"/>
      <c r="B100" s="157"/>
      <c r="C100" s="192" t="s">
        <v>741</v>
      </c>
      <c r="D100" s="190"/>
      <c r="E100" s="191">
        <v>-0.13</v>
      </c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49"/>
      <c r="Z100" s="149"/>
      <c r="AA100" s="149"/>
      <c r="AB100" s="149"/>
      <c r="AC100" s="149"/>
      <c r="AD100" s="149"/>
      <c r="AE100" s="149"/>
      <c r="AF100" s="149"/>
      <c r="AG100" s="149" t="s">
        <v>248</v>
      </c>
      <c r="AH100" s="149">
        <v>0</v>
      </c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192" t="s">
        <v>742</v>
      </c>
      <c r="D101" s="190"/>
      <c r="E101" s="191">
        <v>0.26</v>
      </c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248</v>
      </c>
      <c r="AH101" s="149">
        <v>0</v>
      </c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68">
        <v>25</v>
      </c>
      <c r="B102" s="169" t="s">
        <v>743</v>
      </c>
      <c r="C102" s="185" t="s">
        <v>744</v>
      </c>
      <c r="D102" s="170" t="s">
        <v>307</v>
      </c>
      <c r="E102" s="171">
        <v>482.108</v>
      </c>
      <c r="F102" s="172">
        <f>H102+J102</f>
        <v>0</v>
      </c>
      <c r="G102" s="172">
        <f>ROUND(E102*F102,2)</f>
        <v>0</v>
      </c>
      <c r="H102" s="173"/>
      <c r="I102" s="172">
        <f>ROUND(E102*H102,2)</f>
        <v>0</v>
      </c>
      <c r="J102" s="173"/>
      <c r="K102" s="172">
        <f>ROUND(E102*J102,2)</f>
        <v>0</v>
      </c>
      <c r="L102" s="172">
        <v>21</v>
      </c>
      <c r="M102" s="172">
        <f>G102*(1+L102/100)</f>
        <v>0</v>
      </c>
      <c r="N102" s="172">
        <v>6.3310000000000005E-2</v>
      </c>
      <c r="O102" s="174">
        <f>ROUND(E102*N102,2)</f>
        <v>30.52</v>
      </c>
      <c r="P102" s="159">
        <v>0</v>
      </c>
      <c r="Q102" s="159">
        <f>ROUND(E102*P102,2)</f>
        <v>0</v>
      </c>
      <c r="R102" s="159"/>
      <c r="S102" s="159" t="s">
        <v>217</v>
      </c>
      <c r="T102" s="159" t="s">
        <v>218</v>
      </c>
      <c r="U102" s="159">
        <v>1.57</v>
      </c>
      <c r="V102" s="159">
        <f>ROUND(E102*U102,2)</f>
        <v>756.91</v>
      </c>
      <c r="W102" s="159"/>
      <c r="X102" s="159" t="s">
        <v>245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246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56"/>
      <c r="B103" s="157"/>
      <c r="C103" s="192" t="s">
        <v>745</v>
      </c>
      <c r="D103" s="190"/>
      <c r="E103" s="191">
        <v>2.2000000000000002</v>
      </c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49"/>
      <c r="Z103" s="149"/>
      <c r="AA103" s="149"/>
      <c r="AB103" s="149"/>
      <c r="AC103" s="149"/>
      <c r="AD103" s="149"/>
      <c r="AE103" s="149"/>
      <c r="AF103" s="149"/>
      <c r="AG103" s="149" t="s">
        <v>248</v>
      </c>
      <c r="AH103" s="149">
        <v>0</v>
      </c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56"/>
      <c r="B104" s="157"/>
      <c r="C104" s="192" t="s">
        <v>746</v>
      </c>
      <c r="D104" s="190"/>
      <c r="E104" s="191">
        <v>135.47</v>
      </c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49"/>
      <c r="Z104" s="149"/>
      <c r="AA104" s="149"/>
      <c r="AB104" s="149"/>
      <c r="AC104" s="149"/>
      <c r="AD104" s="149"/>
      <c r="AE104" s="149"/>
      <c r="AF104" s="149"/>
      <c r="AG104" s="149" t="s">
        <v>248</v>
      </c>
      <c r="AH104" s="149">
        <v>0</v>
      </c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56"/>
      <c r="B105" s="157"/>
      <c r="C105" s="192" t="s">
        <v>747</v>
      </c>
      <c r="D105" s="190"/>
      <c r="E105" s="191">
        <v>0.88</v>
      </c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49"/>
      <c r="Z105" s="149"/>
      <c r="AA105" s="149"/>
      <c r="AB105" s="149"/>
      <c r="AC105" s="149"/>
      <c r="AD105" s="149"/>
      <c r="AE105" s="149"/>
      <c r="AF105" s="149"/>
      <c r="AG105" s="149" t="s">
        <v>248</v>
      </c>
      <c r="AH105" s="149">
        <v>0</v>
      </c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ht="22.5" outlineLevel="1" x14ac:dyDescent="0.2">
      <c r="A106" s="156"/>
      <c r="B106" s="157"/>
      <c r="C106" s="192" t="s">
        <v>748</v>
      </c>
      <c r="D106" s="190"/>
      <c r="E106" s="191">
        <v>90.18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49"/>
      <c r="Z106" s="149"/>
      <c r="AA106" s="149"/>
      <c r="AB106" s="149"/>
      <c r="AC106" s="149"/>
      <c r="AD106" s="149"/>
      <c r="AE106" s="149"/>
      <c r="AF106" s="149"/>
      <c r="AG106" s="149" t="s">
        <v>248</v>
      </c>
      <c r="AH106" s="149">
        <v>0</v>
      </c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ht="22.5" outlineLevel="1" x14ac:dyDescent="0.2">
      <c r="A107" s="156"/>
      <c r="B107" s="157"/>
      <c r="C107" s="192" t="s">
        <v>749</v>
      </c>
      <c r="D107" s="190"/>
      <c r="E107" s="191">
        <v>171.78</v>
      </c>
      <c r="F107" s="159"/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49"/>
      <c r="Z107" s="149"/>
      <c r="AA107" s="149"/>
      <c r="AB107" s="149"/>
      <c r="AC107" s="149"/>
      <c r="AD107" s="149"/>
      <c r="AE107" s="149"/>
      <c r="AF107" s="149"/>
      <c r="AG107" s="149" t="s">
        <v>248</v>
      </c>
      <c r="AH107" s="149">
        <v>0</v>
      </c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ht="22.5" outlineLevel="1" x14ac:dyDescent="0.2">
      <c r="A108" s="156"/>
      <c r="B108" s="157"/>
      <c r="C108" s="192" t="s">
        <v>750</v>
      </c>
      <c r="D108" s="190"/>
      <c r="E108" s="191">
        <v>49.5</v>
      </c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49"/>
      <c r="Z108" s="149"/>
      <c r="AA108" s="149"/>
      <c r="AB108" s="149"/>
      <c r="AC108" s="149"/>
      <c r="AD108" s="149"/>
      <c r="AE108" s="149"/>
      <c r="AF108" s="149"/>
      <c r="AG108" s="149" t="s">
        <v>248</v>
      </c>
      <c r="AH108" s="149">
        <v>0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ht="22.5" outlineLevel="1" x14ac:dyDescent="0.2">
      <c r="A109" s="156"/>
      <c r="B109" s="157"/>
      <c r="C109" s="192" t="s">
        <v>751</v>
      </c>
      <c r="D109" s="190"/>
      <c r="E109" s="191">
        <v>32.1</v>
      </c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49"/>
      <c r="Z109" s="149"/>
      <c r="AA109" s="149"/>
      <c r="AB109" s="149"/>
      <c r="AC109" s="149"/>
      <c r="AD109" s="149"/>
      <c r="AE109" s="149"/>
      <c r="AF109" s="149"/>
      <c r="AG109" s="149" t="s">
        <v>248</v>
      </c>
      <c r="AH109" s="149">
        <v>0</v>
      </c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76">
        <v>26</v>
      </c>
      <c r="B110" s="177" t="s">
        <v>752</v>
      </c>
      <c r="C110" s="186" t="s">
        <v>753</v>
      </c>
      <c r="D110" s="178" t="s">
        <v>307</v>
      </c>
      <c r="E110" s="179">
        <v>482.108</v>
      </c>
      <c r="F110" s="180">
        <f>H110+J110</f>
        <v>0</v>
      </c>
      <c r="G110" s="180">
        <f>ROUND(E110*F110,2)</f>
        <v>0</v>
      </c>
      <c r="H110" s="181"/>
      <c r="I110" s="180">
        <f>ROUND(E110*H110,2)</f>
        <v>0</v>
      </c>
      <c r="J110" s="181"/>
      <c r="K110" s="180">
        <f>ROUND(E110*J110,2)</f>
        <v>0</v>
      </c>
      <c r="L110" s="180">
        <v>21</v>
      </c>
      <c r="M110" s="180">
        <f>G110*(1+L110/100)</f>
        <v>0</v>
      </c>
      <c r="N110" s="180">
        <v>0</v>
      </c>
      <c r="O110" s="182">
        <f>ROUND(E110*N110,2)</f>
        <v>0</v>
      </c>
      <c r="P110" s="159">
        <v>0</v>
      </c>
      <c r="Q110" s="159">
        <f>ROUND(E110*P110,2)</f>
        <v>0</v>
      </c>
      <c r="R110" s="159"/>
      <c r="S110" s="159" t="s">
        <v>217</v>
      </c>
      <c r="T110" s="159" t="s">
        <v>218</v>
      </c>
      <c r="U110" s="159">
        <v>0.5</v>
      </c>
      <c r="V110" s="159">
        <f>ROUND(E110*U110,2)</f>
        <v>241.05</v>
      </c>
      <c r="W110" s="159"/>
      <c r="X110" s="159" t="s">
        <v>245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246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68">
        <v>27</v>
      </c>
      <c r="B111" s="169" t="s">
        <v>754</v>
      </c>
      <c r="C111" s="185" t="s">
        <v>755</v>
      </c>
      <c r="D111" s="170" t="s">
        <v>274</v>
      </c>
      <c r="E111" s="171">
        <v>4.3310000000000004</v>
      </c>
      <c r="F111" s="172">
        <f>H111+J111</f>
        <v>0</v>
      </c>
      <c r="G111" s="172">
        <f>ROUND(E111*F111,2)</f>
        <v>0</v>
      </c>
      <c r="H111" s="173"/>
      <c r="I111" s="172">
        <f>ROUND(E111*H111,2)</f>
        <v>0</v>
      </c>
      <c r="J111" s="173"/>
      <c r="K111" s="172">
        <f>ROUND(E111*J111,2)</f>
        <v>0</v>
      </c>
      <c r="L111" s="172">
        <v>21</v>
      </c>
      <c r="M111" s="172">
        <f>G111*(1+L111/100)</f>
        <v>0</v>
      </c>
      <c r="N111" s="172">
        <v>1.02535</v>
      </c>
      <c r="O111" s="174">
        <f>ROUND(E111*N111,2)</f>
        <v>4.4400000000000004</v>
      </c>
      <c r="P111" s="159">
        <v>0</v>
      </c>
      <c r="Q111" s="159">
        <f>ROUND(E111*P111,2)</f>
        <v>0</v>
      </c>
      <c r="R111" s="159"/>
      <c r="S111" s="159" t="s">
        <v>217</v>
      </c>
      <c r="T111" s="159" t="s">
        <v>218</v>
      </c>
      <c r="U111" s="159">
        <v>22.07</v>
      </c>
      <c r="V111" s="159">
        <f>ROUND(E111*U111,2)</f>
        <v>95.59</v>
      </c>
      <c r="W111" s="159"/>
      <c r="X111" s="159" t="s">
        <v>245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246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192" t="s">
        <v>756</v>
      </c>
      <c r="D112" s="190"/>
      <c r="E112" s="191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248</v>
      </c>
      <c r="AH112" s="149">
        <v>0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192" t="s">
        <v>757</v>
      </c>
      <c r="D113" s="190"/>
      <c r="E113" s="191">
        <v>4.25</v>
      </c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248</v>
      </c>
      <c r="AH113" s="149">
        <v>0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56"/>
      <c r="B114" s="157"/>
      <c r="C114" s="192" t="s">
        <v>758</v>
      </c>
      <c r="D114" s="190"/>
      <c r="E114" s="191">
        <v>0.09</v>
      </c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49"/>
      <c r="Z114" s="149"/>
      <c r="AA114" s="149"/>
      <c r="AB114" s="149"/>
      <c r="AC114" s="149"/>
      <c r="AD114" s="149"/>
      <c r="AE114" s="149"/>
      <c r="AF114" s="149"/>
      <c r="AG114" s="149" t="s">
        <v>248</v>
      </c>
      <c r="AH114" s="149">
        <v>0</v>
      </c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68">
        <v>28</v>
      </c>
      <c r="B115" s="169" t="s">
        <v>759</v>
      </c>
      <c r="C115" s="185" t="s">
        <v>760</v>
      </c>
      <c r="D115" s="170" t="s">
        <v>274</v>
      </c>
      <c r="E115" s="171">
        <v>11.81954</v>
      </c>
      <c r="F115" s="172">
        <f>H115+J115</f>
        <v>0</v>
      </c>
      <c r="G115" s="172">
        <f>ROUND(E115*F115,2)</f>
        <v>0</v>
      </c>
      <c r="H115" s="173"/>
      <c r="I115" s="172">
        <f>ROUND(E115*H115,2)</f>
        <v>0</v>
      </c>
      <c r="J115" s="173"/>
      <c r="K115" s="172">
        <f>ROUND(E115*J115,2)</f>
        <v>0</v>
      </c>
      <c r="L115" s="172">
        <v>21</v>
      </c>
      <c r="M115" s="172">
        <f>G115*(1+L115/100)</f>
        <v>0</v>
      </c>
      <c r="N115" s="172">
        <v>1.02535</v>
      </c>
      <c r="O115" s="174">
        <f>ROUND(E115*N115,2)</f>
        <v>12.12</v>
      </c>
      <c r="P115" s="159">
        <v>0</v>
      </c>
      <c r="Q115" s="159">
        <f>ROUND(E115*P115,2)</f>
        <v>0</v>
      </c>
      <c r="R115" s="159"/>
      <c r="S115" s="159" t="s">
        <v>217</v>
      </c>
      <c r="T115" s="159" t="s">
        <v>218</v>
      </c>
      <c r="U115" s="159">
        <v>22.07</v>
      </c>
      <c r="V115" s="159">
        <f>ROUND(E115*U115,2)</f>
        <v>260.86</v>
      </c>
      <c r="W115" s="159"/>
      <c r="X115" s="159" t="s">
        <v>245</v>
      </c>
      <c r="Y115" s="149"/>
      <c r="Z115" s="149"/>
      <c r="AA115" s="149"/>
      <c r="AB115" s="149"/>
      <c r="AC115" s="149"/>
      <c r="AD115" s="149"/>
      <c r="AE115" s="149"/>
      <c r="AF115" s="149"/>
      <c r="AG115" s="149" t="s">
        <v>246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56"/>
      <c r="B116" s="157"/>
      <c r="C116" s="192" t="s">
        <v>761</v>
      </c>
      <c r="D116" s="190"/>
      <c r="E116" s="191"/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49"/>
      <c r="Z116" s="149"/>
      <c r="AA116" s="149"/>
      <c r="AB116" s="149"/>
      <c r="AC116" s="149"/>
      <c r="AD116" s="149"/>
      <c r="AE116" s="149"/>
      <c r="AF116" s="149"/>
      <c r="AG116" s="149" t="s">
        <v>248</v>
      </c>
      <c r="AH116" s="149">
        <v>0</v>
      </c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192" t="s">
        <v>756</v>
      </c>
      <c r="D117" s="190"/>
      <c r="E117" s="191"/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248</v>
      </c>
      <c r="AH117" s="149">
        <v>0</v>
      </c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92" t="s">
        <v>762</v>
      </c>
      <c r="D118" s="190"/>
      <c r="E118" s="191">
        <v>2.81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248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/>
      <c r="B119" s="157"/>
      <c r="C119" s="192" t="s">
        <v>763</v>
      </c>
      <c r="D119" s="190"/>
      <c r="E119" s="191">
        <v>0.56000000000000005</v>
      </c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49"/>
      <c r="Z119" s="149"/>
      <c r="AA119" s="149"/>
      <c r="AB119" s="149"/>
      <c r="AC119" s="149"/>
      <c r="AD119" s="149"/>
      <c r="AE119" s="149"/>
      <c r="AF119" s="149"/>
      <c r="AG119" s="149" t="s">
        <v>248</v>
      </c>
      <c r="AH119" s="149">
        <v>0</v>
      </c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192" t="s">
        <v>764</v>
      </c>
      <c r="D120" s="190"/>
      <c r="E120" s="191">
        <v>8.44</v>
      </c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248</v>
      </c>
      <c r="AH120" s="149">
        <v>0</v>
      </c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68">
        <v>29</v>
      </c>
      <c r="B121" s="169" t="s">
        <v>765</v>
      </c>
      <c r="C121" s="185" t="s">
        <v>766</v>
      </c>
      <c r="D121" s="170" t="s">
        <v>767</v>
      </c>
      <c r="E121" s="171">
        <v>1</v>
      </c>
      <c r="F121" s="172">
        <f>H121+J121</f>
        <v>0</v>
      </c>
      <c r="G121" s="172">
        <f>ROUND(E121*F121,2)</f>
        <v>0</v>
      </c>
      <c r="H121" s="173"/>
      <c r="I121" s="172">
        <f>ROUND(E121*H121,2)</f>
        <v>0</v>
      </c>
      <c r="J121" s="173"/>
      <c r="K121" s="172">
        <f>ROUND(E121*J121,2)</f>
        <v>0</v>
      </c>
      <c r="L121" s="172">
        <v>21</v>
      </c>
      <c r="M121" s="172">
        <f>G121*(1+L121/100)</f>
        <v>0</v>
      </c>
      <c r="N121" s="172">
        <v>0</v>
      </c>
      <c r="O121" s="174">
        <f>ROUND(E121*N121,2)</f>
        <v>0</v>
      </c>
      <c r="P121" s="159">
        <v>0</v>
      </c>
      <c r="Q121" s="159">
        <f>ROUND(E121*P121,2)</f>
        <v>0</v>
      </c>
      <c r="R121" s="159"/>
      <c r="S121" s="159" t="s">
        <v>366</v>
      </c>
      <c r="T121" s="159" t="s">
        <v>218</v>
      </c>
      <c r="U121" s="159">
        <v>0</v>
      </c>
      <c r="V121" s="159">
        <f>ROUND(E121*U121,2)</f>
        <v>0</v>
      </c>
      <c r="W121" s="159"/>
      <c r="X121" s="159" t="s">
        <v>245</v>
      </c>
      <c r="Y121" s="149"/>
      <c r="Z121" s="149"/>
      <c r="AA121" s="149"/>
      <c r="AB121" s="149"/>
      <c r="AC121" s="149"/>
      <c r="AD121" s="149"/>
      <c r="AE121" s="149"/>
      <c r="AF121" s="149"/>
      <c r="AG121" s="149" t="s">
        <v>246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ht="22.5" outlineLevel="1" x14ac:dyDescent="0.2">
      <c r="A122" s="156"/>
      <c r="B122" s="157"/>
      <c r="C122" s="192" t="s">
        <v>768</v>
      </c>
      <c r="D122" s="190"/>
      <c r="E122" s="191">
        <v>1</v>
      </c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49"/>
      <c r="Z122" s="149"/>
      <c r="AA122" s="149"/>
      <c r="AB122" s="149"/>
      <c r="AC122" s="149"/>
      <c r="AD122" s="149"/>
      <c r="AE122" s="149"/>
      <c r="AF122" s="149"/>
      <c r="AG122" s="149" t="s">
        <v>248</v>
      </c>
      <c r="AH122" s="149">
        <v>0</v>
      </c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192" t="s">
        <v>769</v>
      </c>
      <c r="D123" s="190"/>
      <c r="E123" s="191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248</v>
      </c>
      <c r="AH123" s="149">
        <v>0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ht="22.5" outlineLevel="1" x14ac:dyDescent="0.2">
      <c r="A124" s="156"/>
      <c r="B124" s="157"/>
      <c r="C124" s="192" t="s">
        <v>770</v>
      </c>
      <c r="D124" s="190"/>
      <c r="E124" s="191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49"/>
      <c r="Z124" s="149"/>
      <c r="AA124" s="149"/>
      <c r="AB124" s="149"/>
      <c r="AC124" s="149"/>
      <c r="AD124" s="149"/>
      <c r="AE124" s="149"/>
      <c r="AF124" s="149"/>
      <c r="AG124" s="149" t="s">
        <v>248</v>
      </c>
      <c r="AH124" s="149">
        <v>0</v>
      </c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192" t="s">
        <v>771</v>
      </c>
      <c r="D125" s="190"/>
      <c r="E125" s="191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248</v>
      </c>
      <c r="AH125" s="149">
        <v>0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192" t="s">
        <v>772</v>
      </c>
      <c r="D126" s="190"/>
      <c r="E126" s="191"/>
      <c r="F126" s="159"/>
      <c r="G126" s="159"/>
      <c r="H126" s="159"/>
      <c r="I126" s="159"/>
      <c r="J126" s="159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49"/>
      <c r="Z126" s="149"/>
      <c r="AA126" s="149"/>
      <c r="AB126" s="149"/>
      <c r="AC126" s="149"/>
      <c r="AD126" s="149"/>
      <c r="AE126" s="149"/>
      <c r="AF126" s="149"/>
      <c r="AG126" s="149" t="s">
        <v>248</v>
      </c>
      <c r="AH126" s="149">
        <v>0</v>
      </c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x14ac:dyDescent="0.2">
      <c r="A127" s="162" t="s">
        <v>212</v>
      </c>
      <c r="B127" s="163" t="s">
        <v>100</v>
      </c>
      <c r="C127" s="184" t="s">
        <v>101</v>
      </c>
      <c r="D127" s="164"/>
      <c r="E127" s="165"/>
      <c r="F127" s="166"/>
      <c r="G127" s="166">
        <f>SUMIF(AG128:AG133,"&lt;&gt;NOR",G128:G133)</f>
        <v>0</v>
      </c>
      <c r="H127" s="166"/>
      <c r="I127" s="166">
        <f>SUM(I128:I133)</f>
        <v>0</v>
      </c>
      <c r="J127" s="166"/>
      <c r="K127" s="166">
        <f>SUM(K128:K133)</f>
        <v>0</v>
      </c>
      <c r="L127" s="166"/>
      <c r="M127" s="166">
        <f>SUM(M128:M133)</f>
        <v>0</v>
      </c>
      <c r="N127" s="166"/>
      <c r="O127" s="167">
        <f>SUM(O128:O133)</f>
        <v>5.88</v>
      </c>
      <c r="P127" s="161"/>
      <c r="Q127" s="161">
        <f>SUM(Q128:Q133)</f>
        <v>0</v>
      </c>
      <c r="R127" s="161"/>
      <c r="S127" s="161"/>
      <c r="T127" s="161"/>
      <c r="U127" s="161"/>
      <c r="V127" s="161">
        <f>SUM(V128:V133)</f>
        <v>202.26</v>
      </c>
      <c r="W127" s="161"/>
      <c r="X127" s="161"/>
      <c r="AG127" t="s">
        <v>213</v>
      </c>
    </row>
    <row r="128" spans="1:60" ht="22.5" outlineLevel="1" x14ac:dyDescent="0.2">
      <c r="A128" s="168">
        <v>30</v>
      </c>
      <c r="B128" s="169" t="s">
        <v>773</v>
      </c>
      <c r="C128" s="185" t="s">
        <v>774</v>
      </c>
      <c r="D128" s="170" t="s">
        <v>307</v>
      </c>
      <c r="E128" s="171">
        <v>161.68</v>
      </c>
      <c r="F128" s="172">
        <f>H128+J128</f>
        <v>0</v>
      </c>
      <c r="G128" s="172">
        <f>ROUND(E128*F128,2)</f>
        <v>0</v>
      </c>
      <c r="H128" s="173"/>
      <c r="I128" s="172">
        <f>ROUND(E128*H128,2)</f>
        <v>0</v>
      </c>
      <c r="J128" s="173"/>
      <c r="K128" s="172">
        <f>ROUND(E128*J128,2)</f>
        <v>0</v>
      </c>
      <c r="L128" s="172">
        <v>21</v>
      </c>
      <c r="M128" s="172">
        <f>G128*(1+L128/100)</f>
        <v>0</v>
      </c>
      <c r="N128" s="172">
        <v>3.6380000000000003E-2</v>
      </c>
      <c r="O128" s="174">
        <f>ROUND(E128*N128,2)</f>
        <v>5.88</v>
      </c>
      <c r="P128" s="159">
        <v>0</v>
      </c>
      <c r="Q128" s="159">
        <f>ROUND(E128*P128,2)</f>
        <v>0</v>
      </c>
      <c r="R128" s="159"/>
      <c r="S128" s="159" t="s">
        <v>217</v>
      </c>
      <c r="T128" s="159" t="s">
        <v>218</v>
      </c>
      <c r="U128" s="159">
        <v>0.83499999999999996</v>
      </c>
      <c r="V128" s="159">
        <f>ROUND(E128*U128,2)</f>
        <v>135</v>
      </c>
      <c r="W128" s="159"/>
      <c r="X128" s="159" t="s">
        <v>245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246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56"/>
      <c r="B129" s="157"/>
      <c r="C129" s="192" t="s">
        <v>775</v>
      </c>
      <c r="D129" s="190"/>
      <c r="E129" s="191">
        <v>161.68</v>
      </c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49"/>
      <c r="Z129" s="149"/>
      <c r="AA129" s="149"/>
      <c r="AB129" s="149"/>
      <c r="AC129" s="149"/>
      <c r="AD129" s="149"/>
      <c r="AE129" s="149"/>
      <c r="AF129" s="149"/>
      <c r="AG129" s="149" t="s">
        <v>248</v>
      </c>
      <c r="AH129" s="149">
        <v>0</v>
      </c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ht="22.5" outlineLevel="1" x14ac:dyDescent="0.2">
      <c r="A130" s="176">
        <v>31</v>
      </c>
      <c r="B130" s="177" t="s">
        <v>776</v>
      </c>
      <c r="C130" s="186" t="s">
        <v>777</v>
      </c>
      <c r="D130" s="178" t="s">
        <v>307</v>
      </c>
      <c r="E130" s="179">
        <v>161.68</v>
      </c>
      <c r="F130" s="180">
        <f>H130+J130</f>
        <v>0</v>
      </c>
      <c r="G130" s="180">
        <f>ROUND(E130*F130,2)</f>
        <v>0</v>
      </c>
      <c r="H130" s="181"/>
      <c r="I130" s="180">
        <f>ROUND(E130*H130,2)</f>
        <v>0</v>
      </c>
      <c r="J130" s="181"/>
      <c r="K130" s="180">
        <f>ROUND(E130*J130,2)</f>
        <v>0</v>
      </c>
      <c r="L130" s="180">
        <v>21</v>
      </c>
      <c r="M130" s="180">
        <f>G130*(1+L130/100)</f>
        <v>0</v>
      </c>
      <c r="N130" s="180">
        <v>0</v>
      </c>
      <c r="O130" s="182">
        <f>ROUND(E130*N130,2)</f>
        <v>0</v>
      </c>
      <c r="P130" s="159">
        <v>0</v>
      </c>
      <c r="Q130" s="159">
        <f>ROUND(E130*P130,2)</f>
        <v>0</v>
      </c>
      <c r="R130" s="159"/>
      <c r="S130" s="159" t="s">
        <v>217</v>
      </c>
      <c r="T130" s="159" t="s">
        <v>218</v>
      </c>
      <c r="U130" s="159">
        <v>0.41599999999999998</v>
      </c>
      <c r="V130" s="159">
        <f>ROUND(E130*U130,2)</f>
        <v>67.260000000000005</v>
      </c>
      <c r="W130" s="159"/>
      <c r="X130" s="159" t="s">
        <v>245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246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68">
        <v>32</v>
      </c>
      <c r="B131" s="169" t="s">
        <v>778</v>
      </c>
      <c r="C131" s="185" t="s">
        <v>779</v>
      </c>
      <c r="D131" s="170" t="s">
        <v>307</v>
      </c>
      <c r="E131" s="171">
        <v>161.68</v>
      </c>
      <c r="F131" s="172">
        <f>H131+J131</f>
        <v>0</v>
      </c>
      <c r="G131" s="172">
        <f>ROUND(E131*F131,2)</f>
        <v>0</v>
      </c>
      <c r="H131" s="173"/>
      <c r="I131" s="172">
        <f>ROUND(E131*H131,2)</f>
        <v>0</v>
      </c>
      <c r="J131" s="173"/>
      <c r="K131" s="172">
        <f>ROUND(E131*J131,2)</f>
        <v>0</v>
      </c>
      <c r="L131" s="172">
        <v>21</v>
      </c>
      <c r="M131" s="172">
        <f>G131*(1+L131/100)</f>
        <v>0</v>
      </c>
      <c r="N131" s="172">
        <v>0</v>
      </c>
      <c r="O131" s="174">
        <f>ROUND(E131*N131,2)</f>
        <v>0</v>
      </c>
      <c r="P131" s="159">
        <v>0</v>
      </c>
      <c r="Q131" s="159">
        <f>ROUND(E131*P131,2)</f>
        <v>0</v>
      </c>
      <c r="R131" s="159"/>
      <c r="S131" s="159" t="s">
        <v>366</v>
      </c>
      <c r="T131" s="159" t="s">
        <v>218</v>
      </c>
      <c r="U131" s="159">
        <v>0</v>
      </c>
      <c r="V131" s="159">
        <f>ROUND(E131*U131,2)</f>
        <v>0</v>
      </c>
      <c r="W131" s="159"/>
      <c r="X131" s="159" t="s">
        <v>245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246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56"/>
      <c r="B132" s="157"/>
      <c r="C132" s="192" t="s">
        <v>780</v>
      </c>
      <c r="D132" s="190"/>
      <c r="E132" s="191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49"/>
      <c r="Z132" s="149"/>
      <c r="AA132" s="149"/>
      <c r="AB132" s="149"/>
      <c r="AC132" s="149"/>
      <c r="AD132" s="149"/>
      <c r="AE132" s="149"/>
      <c r="AF132" s="149"/>
      <c r="AG132" s="149" t="s">
        <v>248</v>
      </c>
      <c r="AH132" s="149">
        <v>0</v>
      </c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56"/>
      <c r="B133" s="157"/>
      <c r="C133" s="192" t="s">
        <v>781</v>
      </c>
      <c r="D133" s="190"/>
      <c r="E133" s="191">
        <v>161.68</v>
      </c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49"/>
      <c r="Z133" s="149"/>
      <c r="AA133" s="149"/>
      <c r="AB133" s="149"/>
      <c r="AC133" s="149"/>
      <c r="AD133" s="149"/>
      <c r="AE133" s="149"/>
      <c r="AF133" s="149"/>
      <c r="AG133" s="149" t="s">
        <v>248</v>
      </c>
      <c r="AH133" s="149">
        <v>0</v>
      </c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x14ac:dyDescent="0.2">
      <c r="A134" s="162" t="s">
        <v>212</v>
      </c>
      <c r="B134" s="163" t="s">
        <v>106</v>
      </c>
      <c r="C134" s="184" t="s">
        <v>107</v>
      </c>
      <c r="D134" s="164"/>
      <c r="E134" s="165"/>
      <c r="F134" s="166"/>
      <c r="G134" s="166">
        <f>SUMIF(AG135:AG136,"&lt;&gt;NOR",G135:G136)</f>
        <v>0</v>
      </c>
      <c r="H134" s="166"/>
      <c r="I134" s="166">
        <f>SUM(I135:I136)</f>
        <v>0</v>
      </c>
      <c r="J134" s="166"/>
      <c r="K134" s="166">
        <f>SUM(K135:K136)</f>
        <v>0</v>
      </c>
      <c r="L134" s="166"/>
      <c r="M134" s="166">
        <f>SUM(M135:M136)</f>
        <v>0</v>
      </c>
      <c r="N134" s="166"/>
      <c r="O134" s="167">
        <f>SUM(O135:O136)</f>
        <v>0.3</v>
      </c>
      <c r="P134" s="161"/>
      <c r="Q134" s="161">
        <f>SUM(Q135:Q136)</f>
        <v>0</v>
      </c>
      <c r="R134" s="161"/>
      <c r="S134" s="161"/>
      <c r="T134" s="161"/>
      <c r="U134" s="161"/>
      <c r="V134" s="161">
        <f>SUM(V135:V136)</f>
        <v>20</v>
      </c>
      <c r="W134" s="161"/>
      <c r="X134" s="161"/>
      <c r="AG134" t="s">
        <v>213</v>
      </c>
    </row>
    <row r="135" spans="1:60" outlineLevel="1" x14ac:dyDescent="0.2">
      <c r="A135" s="168">
        <v>33</v>
      </c>
      <c r="B135" s="169" t="s">
        <v>782</v>
      </c>
      <c r="C135" s="185" t="s">
        <v>783</v>
      </c>
      <c r="D135" s="170" t="s">
        <v>307</v>
      </c>
      <c r="E135" s="171">
        <v>40.56</v>
      </c>
      <c r="F135" s="172">
        <f>H135+J135</f>
        <v>0</v>
      </c>
      <c r="G135" s="172">
        <f>ROUND(E135*F135,2)</f>
        <v>0</v>
      </c>
      <c r="H135" s="173"/>
      <c r="I135" s="172">
        <f>ROUND(E135*H135,2)</f>
        <v>0</v>
      </c>
      <c r="J135" s="173"/>
      <c r="K135" s="172">
        <f>ROUND(E135*J135,2)</f>
        <v>0</v>
      </c>
      <c r="L135" s="172">
        <v>21</v>
      </c>
      <c r="M135" s="172">
        <f>G135*(1+L135/100)</f>
        <v>0</v>
      </c>
      <c r="N135" s="172">
        <v>7.3600000000000002E-3</v>
      </c>
      <c r="O135" s="174">
        <f>ROUND(E135*N135,2)</f>
        <v>0.3</v>
      </c>
      <c r="P135" s="159">
        <v>0</v>
      </c>
      <c r="Q135" s="159">
        <f>ROUND(E135*P135,2)</f>
        <v>0</v>
      </c>
      <c r="R135" s="159"/>
      <c r="S135" s="159" t="s">
        <v>217</v>
      </c>
      <c r="T135" s="159" t="s">
        <v>218</v>
      </c>
      <c r="U135" s="159">
        <v>0.49299999999999999</v>
      </c>
      <c r="V135" s="159">
        <f>ROUND(E135*U135,2)</f>
        <v>20</v>
      </c>
      <c r="W135" s="159"/>
      <c r="X135" s="159" t="s">
        <v>245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246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56"/>
      <c r="B136" s="157"/>
      <c r="C136" s="192" t="s">
        <v>784</v>
      </c>
      <c r="D136" s="190"/>
      <c r="E136" s="191">
        <v>40.56</v>
      </c>
      <c r="F136" s="159"/>
      <c r="G136" s="159"/>
      <c r="H136" s="159"/>
      <c r="I136" s="159"/>
      <c r="J136" s="159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49"/>
      <c r="Z136" s="149"/>
      <c r="AA136" s="149"/>
      <c r="AB136" s="149"/>
      <c r="AC136" s="149"/>
      <c r="AD136" s="149"/>
      <c r="AE136" s="149"/>
      <c r="AF136" s="149"/>
      <c r="AG136" s="149" t="s">
        <v>248</v>
      </c>
      <c r="AH136" s="149">
        <v>0</v>
      </c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x14ac:dyDescent="0.2">
      <c r="A137" s="162" t="s">
        <v>212</v>
      </c>
      <c r="B137" s="163" t="s">
        <v>108</v>
      </c>
      <c r="C137" s="184" t="s">
        <v>109</v>
      </c>
      <c r="D137" s="164"/>
      <c r="E137" s="165"/>
      <c r="F137" s="166"/>
      <c r="G137" s="166">
        <f>SUMIF(AG138:AG165,"&lt;&gt;NOR",G138:G165)</f>
        <v>0</v>
      </c>
      <c r="H137" s="166"/>
      <c r="I137" s="166">
        <f>SUM(I138:I165)</f>
        <v>0</v>
      </c>
      <c r="J137" s="166"/>
      <c r="K137" s="166">
        <f>SUM(K138:K165)</f>
        <v>0</v>
      </c>
      <c r="L137" s="166"/>
      <c r="M137" s="166">
        <f>SUM(M138:M165)</f>
        <v>0</v>
      </c>
      <c r="N137" s="166"/>
      <c r="O137" s="167">
        <f>SUM(O138:O165)</f>
        <v>105.60000000000001</v>
      </c>
      <c r="P137" s="161"/>
      <c r="Q137" s="161">
        <f>SUM(Q138:Q165)</f>
        <v>0</v>
      </c>
      <c r="R137" s="161"/>
      <c r="S137" s="161"/>
      <c r="T137" s="161"/>
      <c r="U137" s="161"/>
      <c r="V137" s="161">
        <f>SUM(V138:V165)</f>
        <v>162.71</v>
      </c>
      <c r="W137" s="161"/>
      <c r="X137" s="161"/>
      <c r="AG137" t="s">
        <v>213</v>
      </c>
    </row>
    <row r="138" spans="1:60" outlineLevel="1" x14ac:dyDescent="0.2">
      <c r="A138" s="168">
        <v>34</v>
      </c>
      <c r="B138" s="169" t="s">
        <v>318</v>
      </c>
      <c r="C138" s="185" t="s">
        <v>319</v>
      </c>
      <c r="D138" s="170" t="s">
        <v>244</v>
      </c>
      <c r="E138" s="171">
        <v>9.5152000000000001</v>
      </c>
      <c r="F138" s="172">
        <f>H138+J138</f>
        <v>0</v>
      </c>
      <c r="G138" s="172">
        <f>ROUND(E138*F138,2)</f>
        <v>0</v>
      </c>
      <c r="H138" s="173"/>
      <c r="I138" s="172">
        <f>ROUND(E138*H138,2)</f>
        <v>0</v>
      </c>
      <c r="J138" s="173"/>
      <c r="K138" s="172">
        <f>ROUND(E138*J138,2)</f>
        <v>0</v>
      </c>
      <c r="L138" s="172">
        <v>21</v>
      </c>
      <c r="M138" s="172">
        <f>G138*(1+L138/100)</f>
        <v>0</v>
      </c>
      <c r="N138" s="172">
        <v>2.5249999999999999</v>
      </c>
      <c r="O138" s="174">
        <f>ROUND(E138*N138,2)</f>
        <v>24.03</v>
      </c>
      <c r="P138" s="159">
        <v>0</v>
      </c>
      <c r="Q138" s="159">
        <f>ROUND(E138*P138,2)</f>
        <v>0</v>
      </c>
      <c r="R138" s="159"/>
      <c r="S138" s="159" t="s">
        <v>217</v>
      </c>
      <c r="T138" s="159" t="s">
        <v>218</v>
      </c>
      <c r="U138" s="159">
        <v>3.2130000000000001</v>
      </c>
      <c r="V138" s="159">
        <f>ROUND(E138*U138,2)</f>
        <v>30.57</v>
      </c>
      <c r="W138" s="159"/>
      <c r="X138" s="159" t="s">
        <v>245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246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56"/>
      <c r="B139" s="157"/>
      <c r="C139" s="253" t="s">
        <v>320</v>
      </c>
      <c r="D139" s="254"/>
      <c r="E139" s="254"/>
      <c r="F139" s="254"/>
      <c r="G139" s="254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49"/>
      <c r="Z139" s="149"/>
      <c r="AA139" s="149"/>
      <c r="AB139" s="149"/>
      <c r="AC139" s="149"/>
      <c r="AD139" s="149"/>
      <c r="AE139" s="149"/>
      <c r="AF139" s="149"/>
      <c r="AG139" s="149" t="s">
        <v>222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56"/>
      <c r="B140" s="157"/>
      <c r="C140" s="192" t="s">
        <v>785</v>
      </c>
      <c r="D140" s="190"/>
      <c r="E140" s="191">
        <v>9.52</v>
      </c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49"/>
      <c r="Z140" s="149"/>
      <c r="AA140" s="149"/>
      <c r="AB140" s="149"/>
      <c r="AC140" s="149"/>
      <c r="AD140" s="149"/>
      <c r="AE140" s="149"/>
      <c r="AF140" s="149"/>
      <c r="AG140" s="149" t="s">
        <v>248</v>
      </c>
      <c r="AH140" s="149">
        <v>0</v>
      </c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68">
        <v>35</v>
      </c>
      <c r="B141" s="169" t="s">
        <v>786</v>
      </c>
      <c r="C141" s="185" t="s">
        <v>787</v>
      </c>
      <c r="D141" s="170" t="s">
        <v>244</v>
      </c>
      <c r="E141" s="171">
        <v>14.157299999999999</v>
      </c>
      <c r="F141" s="172">
        <f>H141+J141</f>
        <v>0</v>
      </c>
      <c r="G141" s="172">
        <f>ROUND(E141*F141,2)</f>
        <v>0</v>
      </c>
      <c r="H141" s="173"/>
      <c r="I141" s="172">
        <f>ROUND(E141*H141,2)</f>
        <v>0</v>
      </c>
      <c r="J141" s="173"/>
      <c r="K141" s="172">
        <f>ROUND(E141*J141,2)</f>
        <v>0</v>
      </c>
      <c r="L141" s="172">
        <v>21</v>
      </c>
      <c r="M141" s="172">
        <f>G141*(1+L141/100)</f>
        <v>0</v>
      </c>
      <c r="N141" s="172">
        <v>2.5249999999999999</v>
      </c>
      <c r="O141" s="174">
        <f>ROUND(E141*N141,2)</f>
        <v>35.75</v>
      </c>
      <c r="P141" s="159">
        <v>0</v>
      </c>
      <c r="Q141" s="159">
        <f>ROUND(E141*P141,2)</f>
        <v>0</v>
      </c>
      <c r="R141" s="159"/>
      <c r="S141" s="159" t="s">
        <v>217</v>
      </c>
      <c r="T141" s="159" t="s">
        <v>218</v>
      </c>
      <c r="U141" s="159">
        <v>3.2130000000000001</v>
      </c>
      <c r="V141" s="159">
        <f>ROUND(E141*U141,2)</f>
        <v>45.49</v>
      </c>
      <c r="W141" s="159"/>
      <c r="X141" s="159" t="s">
        <v>245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246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253" t="s">
        <v>320</v>
      </c>
      <c r="D142" s="254"/>
      <c r="E142" s="254"/>
      <c r="F142" s="254"/>
      <c r="G142" s="254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49"/>
      <c r="Z142" s="149"/>
      <c r="AA142" s="149"/>
      <c r="AB142" s="149"/>
      <c r="AC142" s="149"/>
      <c r="AD142" s="149"/>
      <c r="AE142" s="149"/>
      <c r="AF142" s="149"/>
      <c r="AG142" s="149" t="s">
        <v>222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56"/>
      <c r="B143" s="157"/>
      <c r="C143" s="192" t="s">
        <v>788</v>
      </c>
      <c r="D143" s="190"/>
      <c r="E143" s="191">
        <v>14.16</v>
      </c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49"/>
      <c r="Z143" s="149"/>
      <c r="AA143" s="149"/>
      <c r="AB143" s="149"/>
      <c r="AC143" s="149"/>
      <c r="AD143" s="149"/>
      <c r="AE143" s="149"/>
      <c r="AF143" s="149"/>
      <c r="AG143" s="149" t="s">
        <v>248</v>
      </c>
      <c r="AH143" s="149">
        <v>0</v>
      </c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68">
        <v>36</v>
      </c>
      <c r="B144" s="169" t="s">
        <v>548</v>
      </c>
      <c r="C144" s="185" t="s">
        <v>549</v>
      </c>
      <c r="D144" s="170" t="s">
        <v>244</v>
      </c>
      <c r="E144" s="171">
        <v>14.4</v>
      </c>
      <c r="F144" s="172">
        <f>H144+J144</f>
        <v>0</v>
      </c>
      <c r="G144" s="172">
        <f>ROUND(E144*F144,2)</f>
        <v>0</v>
      </c>
      <c r="H144" s="173"/>
      <c r="I144" s="172">
        <f>ROUND(E144*H144,2)</f>
        <v>0</v>
      </c>
      <c r="J144" s="173"/>
      <c r="K144" s="172">
        <f>ROUND(E144*J144,2)</f>
        <v>0</v>
      </c>
      <c r="L144" s="172">
        <v>21</v>
      </c>
      <c r="M144" s="172">
        <f>G144*(1+L144/100)</f>
        <v>0</v>
      </c>
      <c r="N144" s="172">
        <v>2.5249999999999999</v>
      </c>
      <c r="O144" s="174">
        <f>ROUND(E144*N144,2)</f>
        <v>36.36</v>
      </c>
      <c r="P144" s="159">
        <v>0</v>
      </c>
      <c r="Q144" s="159">
        <f>ROUND(E144*P144,2)</f>
        <v>0</v>
      </c>
      <c r="R144" s="159"/>
      <c r="S144" s="159" t="s">
        <v>217</v>
      </c>
      <c r="T144" s="159" t="s">
        <v>218</v>
      </c>
      <c r="U144" s="159">
        <v>2.3170000000000002</v>
      </c>
      <c r="V144" s="159">
        <f>ROUND(E144*U144,2)</f>
        <v>33.36</v>
      </c>
      <c r="W144" s="159"/>
      <c r="X144" s="159" t="s">
        <v>245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246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56"/>
      <c r="B145" s="157"/>
      <c r="C145" s="253" t="s">
        <v>320</v>
      </c>
      <c r="D145" s="254"/>
      <c r="E145" s="254"/>
      <c r="F145" s="254"/>
      <c r="G145" s="254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49"/>
      <c r="Z145" s="149"/>
      <c r="AA145" s="149"/>
      <c r="AB145" s="149"/>
      <c r="AC145" s="149"/>
      <c r="AD145" s="149"/>
      <c r="AE145" s="149"/>
      <c r="AF145" s="149"/>
      <c r="AG145" s="149" t="s">
        <v>222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">
      <c r="A146" s="156"/>
      <c r="B146" s="157"/>
      <c r="C146" s="192" t="s">
        <v>789</v>
      </c>
      <c r="D146" s="190"/>
      <c r="E146" s="191"/>
      <c r="F146" s="159"/>
      <c r="G146" s="159"/>
      <c r="H146" s="159"/>
      <c r="I146" s="159"/>
      <c r="J146" s="159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49"/>
      <c r="Z146" s="149"/>
      <c r="AA146" s="149"/>
      <c r="AB146" s="149"/>
      <c r="AC146" s="149"/>
      <c r="AD146" s="149"/>
      <c r="AE146" s="149"/>
      <c r="AF146" s="149"/>
      <c r="AG146" s="149" t="s">
        <v>248</v>
      </c>
      <c r="AH146" s="149">
        <v>0</v>
      </c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92" t="s">
        <v>790</v>
      </c>
      <c r="D147" s="190"/>
      <c r="E147" s="191">
        <v>10.93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248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56"/>
      <c r="B148" s="157"/>
      <c r="C148" s="192" t="s">
        <v>791</v>
      </c>
      <c r="D148" s="190"/>
      <c r="E148" s="191">
        <v>2.2599999999999998</v>
      </c>
      <c r="F148" s="159"/>
      <c r="G148" s="159"/>
      <c r="H148" s="159"/>
      <c r="I148" s="159"/>
      <c r="J148" s="159"/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49"/>
      <c r="Z148" s="149"/>
      <c r="AA148" s="149"/>
      <c r="AB148" s="149"/>
      <c r="AC148" s="149"/>
      <c r="AD148" s="149"/>
      <c r="AE148" s="149"/>
      <c r="AF148" s="149"/>
      <c r="AG148" s="149" t="s">
        <v>248</v>
      </c>
      <c r="AH148" s="149">
        <v>0</v>
      </c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/>
      <c r="B149" s="157"/>
      <c r="C149" s="192" t="s">
        <v>792</v>
      </c>
      <c r="D149" s="190"/>
      <c r="E149" s="191">
        <v>1.21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49"/>
      <c r="Z149" s="149"/>
      <c r="AA149" s="149"/>
      <c r="AB149" s="149"/>
      <c r="AC149" s="149"/>
      <c r="AD149" s="149"/>
      <c r="AE149" s="149"/>
      <c r="AF149" s="149"/>
      <c r="AG149" s="149" t="s">
        <v>248</v>
      </c>
      <c r="AH149" s="149">
        <v>0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68">
        <v>37</v>
      </c>
      <c r="B150" s="169" t="s">
        <v>793</v>
      </c>
      <c r="C150" s="185" t="s">
        <v>794</v>
      </c>
      <c r="D150" s="170" t="s">
        <v>244</v>
      </c>
      <c r="E150" s="171">
        <v>14.4</v>
      </c>
      <c r="F150" s="172">
        <f>H150+J150</f>
        <v>0</v>
      </c>
      <c r="G150" s="172">
        <f>ROUND(E150*F150,2)</f>
        <v>0</v>
      </c>
      <c r="H150" s="173"/>
      <c r="I150" s="172">
        <f>ROUND(E150*H150,2)</f>
        <v>0</v>
      </c>
      <c r="J150" s="173"/>
      <c r="K150" s="172">
        <f>ROUND(E150*J150,2)</f>
        <v>0</v>
      </c>
      <c r="L150" s="172">
        <v>21</v>
      </c>
      <c r="M150" s="172">
        <f>G150*(1+L150/100)</f>
        <v>0</v>
      </c>
      <c r="N150" s="172">
        <v>0.01</v>
      </c>
      <c r="O150" s="174">
        <f>ROUND(E150*N150,2)</f>
        <v>0.14000000000000001</v>
      </c>
      <c r="P150" s="159">
        <v>0</v>
      </c>
      <c r="Q150" s="159">
        <f>ROUND(E150*P150,2)</f>
        <v>0</v>
      </c>
      <c r="R150" s="159"/>
      <c r="S150" s="159" t="s">
        <v>217</v>
      </c>
      <c r="T150" s="159" t="s">
        <v>218</v>
      </c>
      <c r="U150" s="159">
        <v>0.67500000000000004</v>
      </c>
      <c r="V150" s="159">
        <f>ROUND(E150*U150,2)</f>
        <v>9.7200000000000006</v>
      </c>
      <c r="W150" s="159"/>
      <c r="X150" s="159" t="s">
        <v>245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246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">
      <c r="A151" s="156"/>
      <c r="B151" s="157"/>
      <c r="C151" s="192" t="s">
        <v>795</v>
      </c>
      <c r="D151" s="190"/>
      <c r="E151" s="191">
        <v>14.4</v>
      </c>
      <c r="F151" s="159"/>
      <c r="G151" s="159"/>
      <c r="H151" s="159"/>
      <c r="I151" s="159"/>
      <c r="J151" s="159"/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49"/>
      <c r="Z151" s="149"/>
      <c r="AA151" s="149"/>
      <c r="AB151" s="149"/>
      <c r="AC151" s="149"/>
      <c r="AD151" s="149"/>
      <c r="AE151" s="149"/>
      <c r="AF151" s="149"/>
      <c r="AG151" s="149" t="s">
        <v>248</v>
      </c>
      <c r="AH151" s="149">
        <v>0</v>
      </c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68">
        <v>38</v>
      </c>
      <c r="B152" s="169" t="s">
        <v>793</v>
      </c>
      <c r="C152" s="185" t="s">
        <v>794</v>
      </c>
      <c r="D152" s="170" t="s">
        <v>244</v>
      </c>
      <c r="E152" s="171">
        <v>11.79</v>
      </c>
      <c r="F152" s="172">
        <f>H152+J152</f>
        <v>0</v>
      </c>
      <c r="G152" s="172">
        <f>ROUND(E152*F152,2)</f>
        <v>0</v>
      </c>
      <c r="H152" s="173"/>
      <c r="I152" s="172">
        <f>ROUND(E152*H152,2)</f>
        <v>0</v>
      </c>
      <c r="J152" s="173"/>
      <c r="K152" s="172">
        <f>ROUND(E152*J152,2)</f>
        <v>0</v>
      </c>
      <c r="L152" s="172">
        <v>21</v>
      </c>
      <c r="M152" s="172">
        <f>G152*(1+L152/100)</f>
        <v>0</v>
      </c>
      <c r="N152" s="172">
        <v>0.01</v>
      </c>
      <c r="O152" s="174">
        <f>ROUND(E152*N152,2)</f>
        <v>0.12</v>
      </c>
      <c r="P152" s="159">
        <v>0</v>
      </c>
      <c r="Q152" s="159">
        <f>ROUND(E152*P152,2)</f>
        <v>0</v>
      </c>
      <c r="R152" s="159"/>
      <c r="S152" s="159" t="s">
        <v>217</v>
      </c>
      <c r="T152" s="159" t="s">
        <v>218</v>
      </c>
      <c r="U152" s="159">
        <v>0.67500000000000004</v>
      </c>
      <c r="V152" s="159">
        <f>ROUND(E152*U152,2)</f>
        <v>7.96</v>
      </c>
      <c r="W152" s="159"/>
      <c r="X152" s="159" t="s">
        <v>245</v>
      </c>
      <c r="Y152" s="149"/>
      <c r="Z152" s="149"/>
      <c r="AA152" s="149"/>
      <c r="AB152" s="149"/>
      <c r="AC152" s="149"/>
      <c r="AD152" s="149"/>
      <c r="AE152" s="149"/>
      <c r="AF152" s="149"/>
      <c r="AG152" s="149" t="s">
        <v>246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56"/>
      <c r="B153" s="157"/>
      <c r="C153" s="192" t="s">
        <v>796</v>
      </c>
      <c r="D153" s="190"/>
      <c r="E153" s="191">
        <v>11.79</v>
      </c>
      <c r="F153" s="159"/>
      <c r="G153" s="159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49"/>
      <c r="Z153" s="149"/>
      <c r="AA153" s="149"/>
      <c r="AB153" s="149"/>
      <c r="AC153" s="149"/>
      <c r="AD153" s="149"/>
      <c r="AE153" s="149"/>
      <c r="AF153" s="149"/>
      <c r="AG153" s="149" t="s">
        <v>248</v>
      </c>
      <c r="AH153" s="149">
        <v>0</v>
      </c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68">
        <v>39</v>
      </c>
      <c r="B154" s="169" t="s">
        <v>797</v>
      </c>
      <c r="C154" s="185" t="s">
        <v>798</v>
      </c>
      <c r="D154" s="170" t="s">
        <v>307</v>
      </c>
      <c r="E154" s="171">
        <v>2.34</v>
      </c>
      <c r="F154" s="172">
        <f>H154+J154</f>
        <v>0</v>
      </c>
      <c r="G154" s="172">
        <f>ROUND(E154*F154,2)</f>
        <v>0</v>
      </c>
      <c r="H154" s="173"/>
      <c r="I154" s="172">
        <f>ROUND(E154*H154,2)</f>
        <v>0</v>
      </c>
      <c r="J154" s="173"/>
      <c r="K154" s="172">
        <f>ROUND(E154*J154,2)</f>
        <v>0</v>
      </c>
      <c r="L154" s="172">
        <v>21</v>
      </c>
      <c r="M154" s="172">
        <f>G154*(1+L154/100)</f>
        <v>0</v>
      </c>
      <c r="N154" s="172">
        <v>1.41E-2</v>
      </c>
      <c r="O154" s="174">
        <f>ROUND(E154*N154,2)</f>
        <v>0.03</v>
      </c>
      <c r="P154" s="159">
        <v>0</v>
      </c>
      <c r="Q154" s="159">
        <f>ROUND(E154*P154,2)</f>
        <v>0</v>
      </c>
      <c r="R154" s="159"/>
      <c r="S154" s="159" t="s">
        <v>217</v>
      </c>
      <c r="T154" s="159" t="s">
        <v>218</v>
      </c>
      <c r="U154" s="159">
        <v>0.39600000000000002</v>
      </c>
      <c r="V154" s="159">
        <f>ROUND(E154*U154,2)</f>
        <v>0.93</v>
      </c>
      <c r="W154" s="159"/>
      <c r="X154" s="159" t="s">
        <v>245</v>
      </c>
      <c r="Y154" s="149"/>
      <c r="Z154" s="149"/>
      <c r="AA154" s="149"/>
      <c r="AB154" s="149"/>
      <c r="AC154" s="149"/>
      <c r="AD154" s="149"/>
      <c r="AE154" s="149"/>
      <c r="AF154" s="149"/>
      <c r="AG154" s="149" t="s">
        <v>246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56"/>
      <c r="B155" s="157"/>
      <c r="C155" s="192" t="s">
        <v>789</v>
      </c>
      <c r="D155" s="190"/>
      <c r="E155" s="191"/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49"/>
      <c r="Z155" s="149"/>
      <c r="AA155" s="149"/>
      <c r="AB155" s="149"/>
      <c r="AC155" s="149"/>
      <c r="AD155" s="149"/>
      <c r="AE155" s="149"/>
      <c r="AF155" s="149"/>
      <c r="AG155" s="149" t="s">
        <v>248</v>
      </c>
      <c r="AH155" s="149">
        <v>0</v>
      </c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192" t="s">
        <v>799</v>
      </c>
      <c r="D156" s="190"/>
      <c r="E156" s="191">
        <v>1.1000000000000001</v>
      </c>
      <c r="F156" s="159"/>
      <c r="G156" s="159"/>
      <c r="H156" s="159"/>
      <c r="I156" s="159"/>
      <c r="J156" s="159"/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49"/>
      <c r="Z156" s="149"/>
      <c r="AA156" s="149"/>
      <c r="AB156" s="149"/>
      <c r="AC156" s="149"/>
      <c r="AD156" s="149"/>
      <c r="AE156" s="149"/>
      <c r="AF156" s="149"/>
      <c r="AG156" s="149" t="s">
        <v>248</v>
      </c>
      <c r="AH156" s="149">
        <v>0</v>
      </c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56"/>
      <c r="B157" s="157"/>
      <c r="C157" s="192" t="s">
        <v>800</v>
      </c>
      <c r="D157" s="190"/>
      <c r="E157" s="191">
        <v>0.7</v>
      </c>
      <c r="F157" s="159"/>
      <c r="G157" s="159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49"/>
      <c r="Z157" s="149"/>
      <c r="AA157" s="149"/>
      <c r="AB157" s="149"/>
      <c r="AC157" s="149"/>
      <c r="AD157" s="149"/>
      <c r="AE157" s="149"/>
      <c r="AF157" s="149"/>
      <c r="AG157" s="149" t="s">
        <v>248</v>
      </c>
      <c r="AH157" s="149">
        <v>0</v>
      </c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192" t="s">
        <v>801</v>
      </c>
      <c r="D158" s="190"/>
      <c r="E158" s="191">
        <v>0.54</v>
      </c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49"/>
      <c r="Z158" s="149"/>
      <c r="AA158" s="149"/>
      <c r="AB158" s="149"/>
      <c r="AC158" s="149"/>
      <c r="AD158" s="149"/>
      <c r="AE158" s="149"/>
      <c r="AF158" s="149"/>
      <c r="AG158" s="149" t="s">
        <v>248</v>
      </c>
      <c r="AH158" s="149">
        <v>0</v>
      </c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76">
        <v>40</v>
      </c>
      <c r="B159" s="177" t="s">
        <v>802</v>
      </c>
      <c r="C159" s="186" t="s">
        <v>803</v>
      </c>
      <c r="D159" s="178" t="s">
        <v>307</v>
      </c>
      <c r="E159" s="179">
        <v>2.34</v>
      </c>
      <c r="F159" s="180">
        <f>H159+J159</f>
        <v>0</v>
      </c>
      <c r="G159" s="180">
        <f>ROUND(E159*F159,2)</f>
        <v>0</v>
      </c>
      <c r="H159" s="181"/>
      <c r="I159" s="180">
        <f>ROUND(E159*H159,2)</f>
        <v>0</v>
      </c>
      <c r="J159" s="181"/>
      <c r="K159" s="180">
        <f>ROUND(E159*J159,2)</f>
        <v>0</v>
      </c>
      <c r="L159" s="180">
        <v>21</v>
      </c>
      <c r="M159" s="180">
        <f>G159*(1+L159/100)</f>
        <v>0</v>
      </c>
      <c r="N159" s="180">
        <v>0</v>
      </c>
      <c r="O159" s="182">
        <f>ROUND(E159*N159,2)</f>
        <v>0</v>
      </c>
      <c r="P159" s="159">
        <v>0</v>
      </c>
      <c r="Q159" s="159">
        <f>ROUND(E159*P159,2)</f>
        <v>0</v>
      </c>
      <c r="R159" s="159"/>
      <c r="S159" s="159" t="s">
        <v>217</v>
      </c>
      <c r="T159" s="159" t="s">
        <v>218</v>
      </c>
      <c r="U159" s="159">
        <v>0.24</v>
      </c>
      <c r="V159" s="159">
        <f>ROUND(E159*U159,2)</f>
        <v>0.56000000000000005</v>
      </c>
      <c r="W159" s="159"/>
      <c r="X159" s="159" t="s">
        <v>245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246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68">
        <v>41</v>
      </c>
      <c r="B160" s="169" t="s">
        <v>804</v>
      </c>
      <c r="C160" s="185" t="s">
        <v>805</v>
      </c>
      <c r="D160" s="170" t="s">
        <v>307</v>
      </c>
      <c r="E160" s="171">
        <v>77.02</v>
      </c>
      <c r="F160" s="172">
        <f>H160+J160</f>
        <v>0</v>
      </c>
      <c r="G160" s="172">
        <f>ROUND(E160*F160,2)</f>
        <v>0</v>
      </c>
      <c r="H160" s="173"/>
      <c r="I160" s="172">
        <f>ROUND(E160*H160,2)</f>
        <v>0</v>
      </c>
      <c r="J160" s="173"/>
      <c r="K160" s="172">
        <f>ROUND(E160*J160,2)</f>
        <v>0</v>
      </c>
      <c r="L160" s="172">
        <v>21</v>
      </c>
      <c r="M160" s="172">
        <f>G160*(1+L160/100)</f>
        <v>0</v>
      </c>
      <c r="N160" s="172">
        <v>0.11899999999999999</v>
      </c>
      <c r="O160" s="174">
        <f>ROUND(E160*N160,2)</f>
        <v>9.17</v>
      </c>
      <c r="P160" s="159">
        <v>0</v>
      </c>
      <c r="Q160" s="159">
        <f>ROUND(E160*P160,2)</f>
        <v>0</v>
      </c>
      <c r="R160" s="159"/>
      <c r="S160" s="159" t="s">
        <v>217</v>
      </c>
      <c r="T160" s="159" t="s">
        <v>218</v>
      </c>
      <c r="U160" s="159">
        <v>0.443</v>
      </c>
      <c r="V160" s="159">
        <f>ROUND(E160*U160,2)</f>
        <v>34.119999999999997</v>
      </c>
      <c r="W160" s="159"/>
      <c r="X160" s="159" t="s">
        <v>245</v>
      </c>
      <c r="Y160" s="149"/>
      <c r="Z160" s="149"/>
      <c r="AA160" s="149"/>
      <c r="AB160" s="149"/>
      <c r="AC160" s="149"/>
      <c r="AD160" s="149"/>
      <c r="AE160" s="149"/>
      <c r="AF160" s="149"/>
      <c r="AG160" s="149" t="s">
        <v>246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56"/>
      <c r="B161" s="157"/>
      <c r="C161" s="192" t="s">
        <v>806</v>
      </c>
      <c r="D161" s="190"/>
      <c r="E161" s="191">
        <v>91.85</v>
      </c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49"/>
      <c r="Z161" s="149"/>
      <c r="AA161" s="149"/>
      <c r="AB161" s="149"/>
      <c r="AC161" s="149"/>
      <c r="AD161" s="149"/>
      <c r="AE161" s="149"/>
      <c r="AF161" s="149"/>
      <c r="AG161" s="149" t="s">
        <v>248</v>
      </c>
      <c r="AH161" s="149">
        <v>0</v>
      </c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192" t="s">
        <v>807</v>
      </c>
      <c r="D162" s="190"/>
      <c r="E162" s="191">
        <v>-14.83</v>
      </c>
      <c r="F162" s="159"/>
      <c r="G162" s="159"/>
      <c r="H162" s="159"/>
      <c r="I162" s="159"/>
      <c r="J162" s="159"/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49"/>
      <c r="Z162" s="149"/>
      <c r="AA162" s="149"/>
      <c r="AB162" s="149"/>
      <c r="AC162" s="149"/>
      <c r="AD162" s="149"/>
      <c r="AE162" s="149"/>
      <c r="AF162" s="149"/>
      <c r="AG162" s="149" t="s">
        <v>248</v>
      </c>
      <c r="AH162" s="149">
        <v>0</v>
      </c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68">
        <v>42</v>
      </c>
      <c r="B163" s="169" t="s">
        <v>808</v>
      </c>
      <c r="C163" s="185" t="s">
        <v>809</v>
      </c>
      <c r="D163" s="170" t="s">
        <v>307</v>
      </c>
      <c r="E163" s="171">
        <v>78.83</v>
      </c>
      <c r="F163" s="172">
        <f>H163+J163</f>
        <v>0</v>
      </c>
      <c r="G163" s="172">
        <f>ROUND(E163*F163,2)</f>
        <v>0</v>
      </c>
      <c r="H163" s="173"/>
      <c r="I163" s="172">
        <f>ROUND(E163*H163,2)</f>
        <v>0</v>
      </c>
      <c r="J163" s="173"/>
      <c r="K163" s="172">
        <f>ROUND(E163*J163,2)</f>
        <v>0</v>
      </c>
      <c r="L163" s="172">
        <v>21</v>
      </c>
      <c r="M163" s="172">
        <f>G163*(1+L163/100)</f>
        <v>0</v>
      </c>
      <c r="N163" s="172">
        <v>0</v>
      </c>
      <c r="O163" s="174">
        <f>ROUND(E163*N163,2)</f>
        <v>0</v>
      </c>
      <c r="P163" s="159">
        <v>0</v>
      </c>
      <c r="Q163" s="159">
        <f>ROUND(E163*P163,2)</f>
        <v>0</v>
      </c>
      <c r="R163" s="159"/>
      <c r="S163" s="159" t="s">
        <v>366</v>
      </c>
      <c r="T163" s="159" t="s">
        <v>218</v>
      </c>
      <c r="U163" s="159">
        <v>0</v>
      </c>
      <c r="V163" s="159">
        <f>ROUND(E163*U163,2)</f>
        <v>0</v>
      </c>
      <c r="W163" s="159"/>
      <c r="X163" s="159" t="s">
        <v>245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246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56"/>
      <c r="B164" s="157"/>
      <c r="C164" s="192" t="s">
        <v>810</v>
      </c>
      <c r="D164" s="190"/>
      <c r="E164" s="191">
        <v>14.83</v>
      </c>
      <c r="F164" s="159"/>
      <c r="G164" s="159"/>
      <c r="H164" s="159"/>
      <c r="I164" s="159"/>
      <c r="J164" s="159"/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49"/>
      <c r="Z164" s="149"/>
      <c r="AA164" s="149"/>
      <c r="AB164" s="149"/>
      <c r="AC164" s="149"/>
      <c r="AD164" s="149"/>
      <c r="AE164" s="149"/>
      <c r="AF164" s="149"/>
      <c r="AG164" s="149" t="s">
        <v>248</v>
      </c>
      <c r="AH164" s="149">
        <v>0</v>
      </c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56"/>
      <c r="B165" s="157"/>
      <c r="C165" s="192" t="s">
        <v>811</v>
      </c>
      <c r="D165" s="190"/>
      <c r="E165" s="191">
        <v>64</v>
      </c>
      <c r="F165" s="159"/>
      <c r="G165" s="159"/>
      <c r="H165" s="159"/>
      <c r="I165" s="159"/>
      <c r="J165" s="159"/>
      <c r="K165" s="159"/>
      <c r="L165" s="159"/>
      <c r="M165" s="159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248</v>
      </c>
      <c r="AH165" s="149">
        <v>0</v>
      </c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x14ac:dyDescent="0.2">
      <c r="A166" s="162" t="s">
        <v>212</v>
      </c>
      <c r="B166" s="163" t="s">
        <v>116</v>
      </c>
      <c r="C166" s="184" t="s">
        <v>117</v>
      </c>
      <c r="D166" s="164"/>
      <c r="E166" s="165"/>
      <c r="F166" s="166"/>
      <c r="G166" s="166">
        <f>SUMIF(AG167:AG168,"&lt;&gt;NOR",G167:G168)</f>
        <v>0</v>
      </c>
      <c r="H166" s="166"/>
      <c r="I166" s="166">
        <f>SUM(I167:I168)</f>
        <v>0</v>
      </c>
      <c r="J166" s="166"/>
      <c r="K166" s="166">
        <f>SUM(K167:K168)</f>
        <v>0</v>
      </c>
      <c r="L166" s="166"/>
      <c r="M166" s="166">
        <f>SUM(M167:M168)</f>
        <v>0</v>
      </c>
      <c r="N166" s="166"/>
      <c r="O166" s="167">
        <f>SUM(O167:O168)</f>
        <v>0.08</v>
      </c>
      <c r="P166" s="161"/>
      <c r="Q166" s="161">
        <f>SUM(Q167:Q168)</f>
        <v>0</v>
      </c>
      <c r="R166" s="161"/>
      <c r="S166" s="161"/>
      <c r="T166" s="161"/>
      <c r="U166" s="161"/>
      <c r="V166" s="161">
        <f>SUM(V167:V168)</f>
        <v>24.11</v>
      </c>
      <c r="W166" s="161"/>
      <c r="X166" s="161"/>
      <c r="AG166" t="s">
        <v>213</v>
      </c>
    </row>
    <row r="167" spans="1:60" ht="22.5" outlineLevel="1" x14ac:dyDescent="0.2">
      <c r="A167" s="168">
        <v>43</v>
      </c>
      <c r="B167" s="169" t="s">
        <v>812</v>
      </c>
      <c r="C167" s="185" t="s">
        <v>813</v>
      </c>
      <c r="D167" s="170" t="s">
        <v>307</v>
      </c>
      <c r="E167" s="171">
        <v>120.545</v>
      </c>
      <c r="F167" s="172">
        <f>H167+J167</f>
        <v>0</v>
      </c>
      <c r="G167" s="172">
        <f>ROUND(E167*F167,2)</f>
        <v>0</v>
      </c>
      <c r="H167" s="173"/>
      <c r="I167" s="172">
        <f>ROUND(E167*H167,2)</f>
        <v>0</v>
      </c>
      <c r="J167" s="173"/>
      <c r="K167" s="172">
        <f>ROUND(E167*J167,2)</f>
        <v>0</v>
      </c>
      <c r="L167" s="172">
        <v>21</v>
      </c>
      <c r="M167" s="172">
        <f>G167*(1+L167/100)</f>
        <v>0</v>
      </c>
      <c r="N167" s="172">
        <v>6.9999999999999999E-4</v>
      </c>
      <c r="O167" s="174">
        <f>ROUND(E167*N167,2)</f>
        <v>0.08</v>
      </c>
      <c r="P167" s="159">
        <v>0</v>
      </c>
      <c r="Q167" s="159">
        <f>ROUND(E167*P167,2)</f>
        <v>0</v>
      </c>
      <c r="R167" s="159"/>
      <c r="S167" s="159" t="s">
        <v>217</v>
      </c>
      <c r="T167" s="159" t="s">
        <v>218</v>
      </c>
      <c r="U167" s="159">
        <v>0.2</v>
      </c>
      <c r="V167" s="159">
        <f>ROUND(E167*U167,2)</f>
        <v>24.11</v>
      </c>
      <c r="W167" s="159"/>
      <c r="X167" s="159" t="s">
        <v>245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246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56"/>
      <c r="B168" s="157"/>
      <c r="C168" s="192" t="s">
        <v>814</v>
      </c>
      <c r="D168" s="190"/>
      <c r="E168" s="191">
        <v>120.55</v>
      </c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49"/>
      <c r="Z168" s="149"/>
      <c r="AA168" s="149"/>
      <c r="AB168" s="149"/>
      <c r="AC168" s="149"/>
      <c r="AD168" s="149"/>
      <c r="AE168" s="149"/>
      <c r="AF168" s="149"/>
      <c r="AG168" s="149" t="s">
        <v>248</v>
      </c>
      <c r="AH168" s="149">
        <v>0</v>
      </c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ht="25.5" x14ac:dyDescent="0.2">
      <c r="A169" s="162" t="s">
        <v>212</v>
      </c>
      <c r="B169" s="163" t="s">
        <v>122</v>
      </c>
      <c r="C169" s="184" t="s">
        <v>123</v>
      </c>
      <c r="D169" s="164"/>
      <c r="E169" s="165"/>
      <c r="F169" s="166"/>
      <c r="G169" s="166">
        <f>SUMIF(AG170:AG171,"&lt;&gt;NOR",G170:G171)</f>
        <v>0</v>
      </c>
      <c r="H169" s="166"/>
      <c r="I169" s="166">
        <f>SUM(I170:I171)</f>
        <v>0</v>
      </c>
      <c r="J169" s="166"/>
      <c r="K169" s="166">
        <f>SUM(K170:K171)</f>
        <v>0</v>
      </c>
      <c r="L169" s="166"/>
      <c r="M169" s="166">
        <f>SUM(M170:M171)</f>
        <v>0</v>
      </c>
      <c r="N169" s="166"/>
      <c r="O169" s="167">
        <f>SUM(O170:O171)</f>
        <v>0</v>
      </c>
      <c r="P169" s="161"/>
      <c r="Q169" s="161">
        <f>SUM(Q170:Q171)</f>
        <v>0</v>
      </c>
      <c r="R169" s="161"/>
      <c r="S169" s="161"/>
      <c r="T169" s="161"/>
      <c r="U169" s="161"/>
      <c r="V169" s="161">
        <f>SUM(V170:V171)</f>
        <v>26.45</v>
      </c>
      <c r="W169" s="161"/>
      <c r="X169" s="161"/>
      <c r="AG169" t="s">
        <v>213</v>
      </c>
    </row>
    <row r="170" spans="1:60" outlineLevel="1" x14ac:dyDescent="0.2">
      <c r="A170" s="168">
        <v>44</v>
      </c>
      <c r="B170" s="169" t="s">
        <v>815</v>
      </c>
      <c r="C170" s="185" t="s">
        <v>816</v>
      </c>
      <c r="D170" s="170" t="s">
        <v>307</v>
      </c>
      <c r="E170" s="171">
        <v>190.304</v>
      </c>
      <c r="F170" s="172">
        <f>H170+J170</f>
        <v>0</v>
      </c>
      <c r="G170" s="172">
        <f>ROUND(E170*F170,2)</f>
        <v>0</v>
      </c>
      <c r="H170" s="173"/>
      <c r="I170" s="172">
        <f>ROUND(E170*H170,2)</f>
        <v>0</v>
      </c>
      <c r="J170" s="173"/>
      <c r="K170" s="172">
        <f>ROUND(E170*J170,2)</f>
        <v>0</v>
      </c>
      <c r="L170" s="172">
        <v>21</v>
      </c>
      <c r="M170" s="172">
        <f>G170*(1+L170/100)</f>
        <v>0</v>
      </c>
      <c r="N170" s="172">
        <v>0</v>
      </c>
      <c r="O170" s="174">
        <f>ROUND(E170*N170,2)</f>
        <v>0</v>
      </c>
      <c r="P170" s="159">
        <v>0</v>
      </c>
      <c r="Q170" s="159">
        <f>ROUND(E170*P170,2)</f>
        <v>0</v>
      </c>
      <c r="R170" s="159"/>
      <c r="S170" s="159" t="s">
        <v>217</v>
      </c>
      <c r="T170" s="159" t="s">
        <v>218</v>
      </c>
      <c r="U170" s="159">
        <v>0.13900000000000001</v>
      </c>
      <c r="V170" s="159">
        <f>ROUND(E170*U170,2)</f>
        <v>26.45</v>
      </c>
      <c r="W170" s="159"/>
      <c r="X170" s="159" t="s">
        <v>245</v>
      </c>
      <c r="Y170" s="149"/>
      <c r="Z170" s="149"/>
      <c r="AA170" s="149"/>
      <c r="AB170" s="149"/>
      <c r="AC170" s="149"/>
      <c r="AD170" s="149"/>
      <c r="AE170" s="149"/>
      <c r="AF170" s="149"/>
      <c r="AG170" s="149" t="s">
        <v>246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56"/>
      <c r="B171" s="157"/>
      <c r="C171" s="192" t="s">
        <v>817</v>
      </c>
      <c r="D171" s="190"/>
      <c r="E171" s="191">
        <v>190.3</v>
      </c>
      <c r="F171" s="159"/>
      <c r="G171" s="159"/>
      <c r="H171" s="159"/>
      <c r="I171" s="159"/>
      <c r="J171" s="159"/>
      <c r="K171" s="159"/>
      <c r="L171" s="159"/>
      <c r="M171" s="159"/>
      <c r="N171" s="159"/>
      <c r="O171" s="159"/>
      <c r="P171" s="159"/>
      <c r="Q171" s="159"/>
      <c r="R171" s="159"/>
      <c r="S171" s="159"/>
      <c r="T171" s="159"/>
      <c r="U171" s="159"/>
      <c r="V171" s="159"/>
      <c r="W171" s="159"/>
      <c r="X171" s="159"/>
      <c r="Y171" s="149"/>
      <c r="Z171" s="149"/>
      <c r="AA171" s="149"/>
      <c r="AB171" s="149"/>
      <c r="AC171" s="149"/>
      <c r="AD171" s="149"/>
      <c r="AE171" s="149"/>
      <c r="AF171" s="149"/>
      <c r="AG171" s="149" t="s">
        <v>248</v>
      </c>
      <c r="AH171" s="149">
        <v>0</v>
      </c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x14ac:dyDescent="0.2">
      <c r="A172" s="162" t="s">
        <v>212</v>
      </c>
      <c r="B172" s="163" t="s">
        <v>124</v>
      </c>
      <c r="C172" s="184" t="s">
        <v>125</v>
      </c>
      <c r="D172" s="164"/>
      <c r="E172" s="165"/>
      <c r="F172" s="166"/>
      <c r="G172" s="166">
        <f>SUMIF(AG173:AG191,"&lt;&gt;NOR",G173:G191)</f>
        <v>0</v>
      </c>
      <c r="H172" s="166"/>
      <c r="I172" s="166">
        <f>SUM(I173:I191)</f>
        <v>0</v>
      </c>
      <c r="J172" s="166"/>
      <c r="K172" s="166">
        <f>SUM(K173:K191)</f>
        <v>0</v>
      </c>
      <c r="L172" s="166"/>
      <c r="M172" s="166">
        <f>SUM(M173:M191)</f>
        <v>0</v>
      </c>
      <c r="N172" s="166"/>
      <c r="O172" s="167">
        <f>SUM(O173:O191)</f>
        <v>0</v>
      </c>
      <c r="P172" s="161"/>
      <c r="Q172" s="161">
        <f>SUM(Q173:Q191)</f>
        <v>0.52</v>
      </c>
      <c r="R172" s="161"/>
      <c r="S172" s="161"/>
      <c r="T172" s="161"/>
      <c r="U172" s="161"/>
      <c r="V172" s="161">
        <f>SUM(V173:V191)</f>
        <v>40.56</v>
      </c>
      <c r="W172" s="161"/>
      <c r="X172" s="161"/>
      <c r="AG172" t="s">
        <v>213</v>
      </c>
    </row>
    <row r="173" spans="1:60" outlineLevel="1" x14ac:dyDescent="0.2">
      <c r="A173" s="168">
        <v>45</v>
      </c>
      <c r="B173" s="169" t="s">
        <v>818</v>
      </c>
      <c r="C173" s="185" t="s">
        <v>819</v>
      </c>
      <c r="D173" s="170" t="s">
        <v>369</v>
      </c>
      <c r="E173" s="171">
        <v>1.2</v>
      </c>
      <c r="F173" s="172">
        <f>H173+J173</f>
        <v>0</v>
      </c>
      <c r="G173" s="172">
        <f>ROUND(E173*F173,2)</f>
        <v>0</v>
      </c>
      <c r="H173" s="173"/>
      <c r="I173" s="172">
        <f>ROUND(E173*H173,2)</f>
        <v>0</v>
      </c>
      <c r="J173" s="173"/>
      <c r="K173" s="172">
        <f>ROUND(E173*J173,2)</f>
        <v>0</v>
      </c>
      <c r="L173" s="172">
        <v>21</v>
      </c>
      <c r="M173" s="172">
        <f>G173*(1+L173/100)</f>
        <v>0</v>
      </c>
      <c r="N173" s="172">
        <v>0</v>
      </c>
      <c r="O173" s="174">
        <f>ROUND(E173*N173,2)</f>
        <v>0</v>
      </c>
      <c r="P173" s="159">
        <v>3.6170000000000001E-2</v>
      </c>
      <c r="Q173" s="159">
        <f>ROUND(E173*P173,2)</f>
        <v>0.04</v>
      </c>
      <c r="R173" s="159"/>
      <c r="S173" s="159" t="s">
        <v>217</v>
      </c>
      <c r="T173" s="159" t="s">
        <v>218</v>
      </c>
      <c r="U173" s="159">
        <v>4</v>
      </c>
      <c r="V173" s="159">
        <f>ROUND(E173*U173,2)</f>
        <v>4.8</v>
      </c>
      <c r="W173" s="159"/>
      <c r="X173" s="159" t="s">
        <v>245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246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192" t="s">
        <v>685</v>
      </c>
      <c r="D174" s="190"/>
      <c r="E174" s="191"/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49"/>
      <c r="Z174" s="149"/>
      <c r="AA174" s="149"/>
      <c r="AB174" s="149"/>
      <c r="AC174" s="149"/>
      <c r="AD174" s="149"/>
      <c r="AE174" s="149"/>
      <c r="AF174" s="149"/>
      <c r="AG174" s="149" t="s">
        <v>248</v>
      </c>
      <c r="AH174" s="149">
        <v>0</v>
      </c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192" t="s">
        <v>820</v>
      </c>
      <c r="D175" s="190"/>
      <c r="E175" s="191">
        <v>0.9</v>
      </c>
      <c r="F175" s="159"/>
      <c r="G175" s="159"/>
      <c r="H175" s="159"/>
      <c r="I175" s="159"/>
      <c r="J175" s="159"/>
      <c r="K175" s="159"/>
      <c r="L175" s="159"/>
      <c r="M175" s="159"/>
      <c r="N175" s="159"/>
      <c r="O175" s="159"/>
      <c r="P175" s="159"/>
      <c r="Q175" s="159"/>
      <c r="R175" s="159"/>
      <c r="S175" s="159"/>
      <c r="T175" s="159"/>
      <c r="U175" s="159"/>
      <c r="V175" s="159"/>
      <c r="W175" s="159"/>
      <c r="X175" s="159"/>
      <c r="Y175" s="149"/>
      <c r="Z175" s="149"/>
      <c r="AA175" s="149"/>
      <c r="AB175" s="149"/>
      <c r="AC175" s="149"/>
      <c r="AD175" s="149"/>
      <c r="AE175" s="149"/>
      <c r="AF175" s="149"/>
      <c r="AG175" s="149" t="s">
        <v>248</v>
      </c>
      <c r="AH175" s="149">
        <v>0</v>
      </c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56"/>
      <c r="B176" s="157"/>
      <c r="C176" s="192" t="s">
        <v>821</v>
      </c>
      <c r="D176" s="190"/>
      <c r="E176" s="191">
        <v>0.3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9"/>
      <c r="Y176" s="149"/>
      <c r="Z176" s="149"/>
      <c r="AA176" s="149"/>
      <c r="AB176" s="149"/>
      <c r="AC176" s="149"/>
      <c r="AD176" s="149"/>
      <c r="AE176" s="149"/>
      <c r="AF176" s="149"/>
      <c r="AG176" s="149" t="s">
        <v>248</v>
      </c>
      <c r="AH176" s="149">
        <v>0</v>
      </c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68">
        <v>46</v>
      </c>
      <c r="B177" s="169" t="s">
        <v>565</v>
      </c>
      <c r="C177" s="185" t="s">
        <v>566</v>
      </c>
      <c r="D177" s="170" t="s">
        <v>369</v>
      </c>
      <c r="E177" s="171">
        <v>1.2</v>
      </c>
      <c r="F177" s="172">
        <f>H177+J177</f>
        <v>0</v>
      </c>
      <c r="G177" s="172">
        <f>ROUND(E177*F177,2)</f>
        <v>0</v>
      </c>
      <c r="H177" s="173"/>
      <c r="I177" s="172">
        <f>ROUND(E177*H177,2)</f>
        <v>0</v>
      </c>
      <c r="J177" s="173"/>
      <c r="K177" s="172">
        <f>ROUND(E177*J177,2)</f>
        <v>0</v>
      </c>
      <c r="L177" s="172">
        <v>21</v>
      </c>
      <c r="M177" s="172">
        <f>G177*(1+L177/100)</f>
        <v>0</v>
      </c>
      <c r="N177" s="172">
        <v>0</v>
      </c>
      <c r="O177" s="174">
        <f>ROUND(E177*N177,2)</f>
        <v>0</v>
      </c>
      <c r="P177" s="159">
        <v>1.9630000000000002E-2</v>
      </c>
      <c r="Q177" s="159">
        <f>ROUND(E177*P177,2)</f>
        <v>0.02</v>
      </c>
      <c r="R177" s="159"/>
      <c r="S177" s="159" t="s">
        <v>217</v>
      </c>
      <c r="T177" s="159" t="s">
        <v>218</v>
      </c>
      <c r="U177" s="159">
        <v>3.25</v>
      </c>
      <c r="V177" s="159">
        <f>ROUND(E177*U177,2)</f>
        <v>3.9</v>
      </c>
      <c r="W177" s="159"/>
      <c r="X177" s="159" t="s">
        <v>245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246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56"/>
      <c r="B178" s="157"/>
      <c r="C178" s="192" t="s">
        <v>685</v>
      </c>
      <c r="D178" s="190"/>
      <c r="E178" s="191"/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49"/>
      <c r="Z178" s="149"/>
      <c r="AA178" s="149"/>
      <c r="AB178" s="149"/>
      <c r="AC178" s="149"/>
      <c r="AD178" s="149"/>
      <c r="AE178" s="149"/>
      <c r="AF178" s="149"/>
      <c r="AG178" s="149" t="s">
        <v>248</v>
      </c>
      <c r="AH178" s="149">
        <v>0</v>
      </c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56"/>
      <c r="B179" s="157"/>
      <c r="C179" s="192" t="s">
        <v>822</v>
      </c>
      <c r="D179" s="190"/>
      <c r="E179" s="191">
        <v>1.2</v>
      </c>
      <c r="F179" s="159"/>
      <c r="G179" s="159"/>
      <c r="H179" s="159"/>
      <c r="I179" s="159"/>
      <c r="J179" s="159"/>
      <c r="K179" s="159"/>
      <c r="L179" s="159"/>
      <c r="M179" s="159"/>
      <c r="N179" s="159"/>
      <c r="O179" s="159"/>
      <c r="P179" s="159"/>
      <c r="Q179" s="159"/>
      <c r="R179" s="159"/>
      <c r="S179" s="159"/>
      <c r="T179" s="159"/>
      <c r="U179" s="159"/>
      <c r="V179" s="159"/>
      <c r="W179" s="159"/>
      <c r="X179" s="159"/>
      <c r="Y179" s="149"/>
      <c r="Z179" s="149"/>
      <c r="AA179" s="149"/>
      <c r="AB179" s="149"/>
      <c r="AC179" s="149"/>
      <c r="AD179" s="149"/>
      <c r="AE179" s="149"/>
      <c r="AF179" s="149"/>
      <c r="AG179" s="149" t="s">
        <v>248</v>
      </c>
      <c r="AH179" s="149">
        <v>0</v>
      </c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68">
        <v>47</v>
      </c>
      <c r="B180" s="169" t="s">
        <v>823</v>
      </c>
      <c r="C180" s="185" t="s">
        <v>824</v>
      </c>
      <c r="D180" s="170" t="s">
        <v>369</v>
      </c>
      <c r="E180" s="171">
        <v>1.5</v>
      </c>
      <c r="F180" s="172">
        <f>H180+J180</f>
        <v>0</v>
      </c>
      <c r="G180" s="172">
        <f>ROUND(E180*F180,2)</f>
        <v>0</v>
      </c>
      <c r="H180" s="173"/>
      <c r="I180" s="172">
        <f>ROUND(E180*H180,2)</f>
        <v>0</v>
      </c>
      <c r="J180" s="173"/>
      <c r="K180" s="172">
        <f>ROUND(E180*J180,2)</f>
        <v>0</v>
      </c>
      <c r="L180" s="172">
        <v>21</v>
      </c>
      <c r="M180" s="172">
        <f>G180*(1+L180/100)</f>
        <v>0</v>
      </c>
      <c r="N180" s="172">
        <v>0</v>
      </c>
      <c r="O180" s="174">
        <f>ROUND(E180*N180,2)</f>
        <v>0</v>
      </c>
      <c r="P180" s="159">
        <v>3.3169999999999998E-2</v>
      </c>
      <c r="Q180" s="159">
        <f>ROUND(E180*P180,2)</f>
        <v>0.05</v>
      </c>
      <c r="R180" s="159"/>
      <c r="S180" s="159" t="s">
        <v>217</v>
      </c>
      <c r="T180" s="159" t="s">
        <v>218</v>
      </c>
      <c r="U180" s="159">
        <v>3.9</v>
      </c>
      <c r="V180" s="159">
        <f>ROUND(E180*U180,2)</f>
        <v>5.85</v>
      </c>
      <c r="W180" s="159"/>
      <c r="X180" s="159" t="s">
        <v>245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246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56"/>
      <c r="B181" s="157"/>
      <c r="C181" s="192" t="s">
        <v>685</v>
      </c>
      <c r="D181" s="190"/>
      <c r="E181" s="191"/>
      <c r="F181" s="159"/>
      <c r="G181" s="159"/>
      <c r="H181" s="159"/>
      <c r="I181" s="159"/>
      <c r="J181" s="159"/>
      <c r="K181" s="159"/>
      <c r="L181" s="159"/>
      <c r="M181" s="159"/>
      <c r="N181" s="159"/>
      <c r="O181" s="159"/>
      <c r="P181" s="159"/>
      <c r="Q181" s="159"/>
      <c r="R181" s="159"/>
      <c r="S181" s="159"/>
      <c r="T181" s="159"/>
      <c r="U181" s="159"/>
      <c r="V181" s="159"/>
      <c r="W181" s="159"/>
      <c r="X181" s="159"/>
      <c r="Y181" s="149"/>
      <c r="Z181" s="149"/>
      <c r="AA181" s="149"/>
      <c r="AB181" s="149"/>
      <c r="AC181" s="149"/>
      <c r="AD181" s="149"/>
      <c r="AE181" s="149"/>
      <c r="AF181" s="149"/>
      <c r="AG181" s="149" t="s">
        <v>248</v>
      </c>
      <c r="AH181" s="149">
        <v>0</v>
      </c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56"/>
      <c r="B182" s="157"/>
      <c r="C182" s="192" t="s">
        <v>825</v>
      </c>
      <c r="D182" s="190"/>
      <c r="E182" s="191">
        <v>1.5</v>
      </c>
      <c r="F182" s="159"/>
      <c r="G182" s="159"/>
      <c r="H182" s="159"/>
      <c r="I182" s="159"/>
      <c r="J182" s="159"/>
      <c r="K182" s="159"/>
      <c r="L182" s="159"/>
      <c r="M182" s="159"/>
      <c r="N182" s="159"/>
      <c r="O182" s="159"/>
      <c r="P182" s="159"/>
      <c r="Q182" s="159"/>
      <c r="R182" s="159"/>
      <c r="S182" s="159"/>
      <c r="T182" s="159"/>
      <c r="U182" s="159"/>
      <c r="V182" s="159"/>
      <c r="W182" s="159"/>
      <c r="X182" s="159"/>
      <c r="Y182" s="149"/>
      <c r="Z182" s="149"/>
      <c r="AA182" s="149"/>
      <c r="AB182" s="149"/>
      <c r="AC182" s="149"/>
      <c r="AD182" s="149"/>
      <c r="AE182" s="149"/>
      <c r="AF182" s="149"/>
      <c r="AG182" s="149" t="s">
        <v>248</v>
      </c>
      <c r="AH182" s="149">
        <v>0</v>
      </c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68">
        <v>48</v>
      </c>
      <c r="B183" s="169" t="s">
        <v>571</v>
      </c>
      <c r="C183" s="185" t="s">
        <v>572</v>
      </c>
      <c r="D183" s="170" t="s">
        <v>369</v>
      </c>
      <c r="E183" s="171">
        <v>2.4</v>
      </c>
      <c r="F183" s="172">
        <f>H183+J183</f>
        <v>0</v>
      </c>
      <c r="G183" s="172">
        <f>ROUND(E183*F183,2)</f>
        <v>0</v>
      </c>
      <c r="H183" s="173"/>
      <c r="I183" s="172">
        <f>ROUND(E183*H183,2)</f>
        <v>0</v>
      </c>
      <c r="J183" s="173"/>
      <c r="K183" s="172">
        <f>ROUND(E183*J183,2)</f>
        <v>0</v>
      </c>
      <c r="L183" s="172">
        <v>21</v>
      </c>
      <c r="M183" s="172">
        <f>G183*(1+L183/100)</f>
        <v>0</v>
      </c>
      <c r="N183" s="172">
        <v>0</v>
      </c>
      <c r="O183" s="174">
        <f>ROUND(E183*N183,2)</f>
        <v>0</v>
      </c>
      <c r="P183" s="159">
        <v>7.85E-2</v>
      </c>
      <c r="Q183" s="159">
        <f>ROUND(E183*P183,2)</f>
        <v>0.19</v>
      </c>
      <c r="R183" s="159"/>
      <c r="S183" s="159" t="s">
        <v>217</v>
      </c>
      <c r="T183" s="159" t="s">
        <v>218</v>
      </c>
      <c r="U183" s="159">
        <v>6.2</v>
      </c>
      <c r="V183" s="159">
        <f>ROUND(E183*U183,2)</f>
        <v>14.88</v>
      </c>
      <c r="W183" s="159"/>
      <c r="X183" s="159" t="s">
        <v>245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246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">
      <c r="A184" s="156"/>
      <c r="B184" s="157"/>
      <c r="C184" s="192" t="s">
        <v>685</v>
      </c>
      <c r="D184" s="190"/>
      <c r="E184" s="191"/>
      <c r="F184" s="159"/>
      <c r="G184" s="159"/>
      <c r="H184" s="159"/>
      <c r="I184" s="159"/>
      <c r="J184" s="159"/>
      <c r="K184" s="159"/>
      <c r="L184" s="159"/>
      <c r="M184" s="159"/>
      <c r="N184" s="159"/>
      <c r="O184" s="159"/>
      <c r="P184" s="159"/>
      <c r="Q184" s="159"/>
      <c r="R184" s="159"/>
      <c r="S184" s="159"/>
      <c r="T184" s="159"/>
      <c r="U184" s="159"/>
      <c r="V184" s="159"/>
      <c r="W184" s="159"/>
      <c r="X184" s="159"/>
      <c r="Y184" s="149"/>
      <c r="Z184" s="149"/>
      <c r="AA184" s="149"/>
      <c r="AB184" s="149"/>
      <c r="AC184" s="149"/>
      <c r="AD184" s="149"/>
      <c r="AE184" s="149"/>
      <c r="AF184" s="149"/>
      <c r="AG184" s="149" t="s">
        <v>248</v>
      </c>
      <c r="AH184" s="149">
        <v>0</v>
      </c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">
      <c r="A185" s="156"/>
      <c r="B185" s="157"/>
      <c r="C185" s="192" t="s">
        <v>826</v>
      </c>
      <c r="D185" s="190"/>
      <c r="E185" s="191">
        <v>2.4</v>
      </c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9"/>
      <c r="V185" s="159"/>
      <c r="W185" s="159"/>
      <c r="X185" s="159"/>
      <c r="Y185" s="149"/>
      <c r="Z185" s="149"/>
      <c r="AA185" s="149"/>
      <c r="AB185" s="149"/>
      <c r="AC185" s="149"/>
      <c r="AD185" s="149"/>
      <c r="AE185" s="149"/>
      <c r="AF185" s="149"/>
      <c r="AG185" s="149" t="s">
        <v>248</v>
      </c>
      <c r="AH185" s="149">
        <v>0</v>
      </c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68">
        <v>49</v>
      </c>
      <c r="B186" s="169" t="s">
        <v>574</v>
      </c>
      <c r="C186" s="185" t="s">
        <v>575</v>
      </c>
      <c r="D186" s="170" t="s">
        <v>369</v>
      </c>
      <c r="E186" s="171">
        <v>0.9</v>
      </c>
      <c r="F186" s="172">
        <f>H186+J186</f>
        <v>0</v>
      </c>
      <c r="G186" s="172">
        <f>ROUND(E186*F186,2)</f>
        <v>0</v>
      </c>
      <c r="H186" s="173"/>
      <c r="I186" s="172">
        <f>ROUND(E186*H186,2)</f>
        <v>0</v>
      </c>
      <c r="J186" s="173"/>
      <c r="K186" s="172">
        <f>ROUND(E186*J186,2)</f>
        <v>0</v>
      </c>
      <c r="L186" s="172">
        <v>21</v>
      </c>
      <c r="M186" s="172">
        <f>G186*(1+L186/100)</f>
        <v>0</v>
      </c>
      <c r="N186" s="172">
        <v>0</v>
      </c>
      <c r="O186" s="174">
        <f>ROUND(E186*N186,2)</f>
        <v>0</v>
      </c>
      <c r="P186" s="159">
        <v>0.12266000000000001</v>
      </c>
      <c r="Q186" s="159">
        <f>ROUND(E186*P186,2)</f>
        <v>0.11</v>
      </c>
      <c r="R186" s="159"/>
      <c r="S186" s="159" t="s">
        <v>217</v>
      </c>
      <c r="T186" s="159" t="s">
        <v>218</v>
      </c>
      <c r="U186" s="159">
        <v>7.1</v>
      </c>
      <c r="V186" s="159">
        <f>ROUND(E186*U186,2)</f>
        <v>6.39</v>
      </c>
      <c r="W186" s="159"/>
      <c r="X186" s="159" t="s">
        <v>245</v>
      </c>
      <c r="Y186" s="149"/>
      <c r="Z186" s="149"/>
      <c r="AA186" s="149"/>
      <c r="AB186" s="149"/>
      <c r="AC186" s="149"/>
      <c r="AD186" s="149"/>
      <c r="AE186" s="149"/>
      <c r="AF186" s="149"/>
      <c r="AG186" s="149" t="s">
        <v>246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56"/>
      <c r="B187" s="157"/>
      <c r="C187" s="192" t="s">
        <v>685</v>
      </c>
      <c r="D187" s="190"/>
      <c r="E187" s="191"/>
      <c r="F187" s="159"/>
      <c r="G187" s="159"/>
      <c r="H187" s="159"/>
      <c r="I187" s="159"/>
      <c r="J187" s="159"/>
      <c r="K187" s="159"/>
      <c r="L187" s="159"/>
      <c r="M187" s="159"/>
      <c r="N187" s="159"/>
      <c r="O187" s="159"/>
      <c r="P187" s="159"/>
      <c r="Q187" s="159"/>
      <c r="R187" s="159"/>
      <c r="S187" s="159"/>
      <c r="T187" s="159"/>
      <c r="U187" s="159"/>
      <c r="V187" s="159"/>
      <c r="W187" s="159"/>
      <c r="X187" s="159"/>
      <c r="Y187" s="149"/>
      <c r="Z187" s="149"/>
      <c r="AA187" s="149"/>
      <c r="AB187" s="149"/>
      <c r="AC187" s="149"/>
      <c r="AD187" s="149"/>
      <c r="AE187" s="149"/>
      <c r="AF187" s="149"/>
      <c r="AG187" s="149" t="s">
        <v>248</v>
      </c>
      <c r="AH187" s="149">
        <v>0</v>
      </c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56"/>
      <c r="B188" s="157"/>
      <c r="C188" s="192" t="s">
        <v>827</v>
      </c>
      <c r="D188" s="190"/>
      <c r="E188" s="191">
        <v>0.9</v>
      </c>
      <c r="F188" s="159"/>
      <c r="G188" s="159"/>
      <c r="H188" s="159"/>
      <c r="I188" s="159"/>
      <c r="J188" s="159"/>
      <c r="K188" s="159"/>
      <c r="L188" s="159"/>
      <c r="M188" s="159"/>
      <c r="N188" s="159"/>
      <c r="O188" s="159"/>
      <c r="P188" s="159"/>
      <c r="Q188" s="159"/>
      <c r="R188" s="159"/>
      <c r="S188" s="159"/>
      <c r="T188" s="159"/>
      <c r="U188" s="159"/>
      <c r="V188" s="159"/>
      <c r="W188" s="159"/>
      <c r="X188" s="159"/>
      <c r="Y188" s="149"/>
      <c r="Z188" s="149"/>
      <c r="AA188" s="149"/>
      <c r="AB188" s="149"/>
      <c r="AC188" s="149"/>
      <c r="AD188" s="149"/>
      <c r="AE188" s="149"/>
      <c r="AF188" s="149"/>
      <c r="AG188" s="149" t="s">
        <v>248</v>
      </c>
      <c r="AH188" s="149">
        <v>0</v>
      </c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68">
        <v>50</v>
      </c>
      <c r="B189" s="169" t="s">
        <v>577</v>
      </c>
      <c r="C189" s="185" t="s">
        <v>578</v>
      </c>
      <c r="D189" s="170" t="s">
        <v>369</v>
      </c>
      <c r="E189" s="171">
        <v>0.6</v>
      </c>
      <c r="F189" s="172">
        <f>H189+J189</f>
        <v>0</v>
      </c>
      <c r="G189" s="172">
        <f>ROUND(E189*F189,2)</f>
        <v>0</v>
      </c>
      <c r="H189" s="173"/>
      <c r="I189" s="172">
        <f>ROUND(E189*H189,2)</f>
        <v>0</v>
      </c>
      <c r="J189" s="173"/>
      <c r="K189" s="172">
        <f>ROUND(E189*J189,2)</f>
        <v>0</v>
      </c>
      <c r="L189" s="172">
        <v>21</v>
      </c>
      <c r="M189" s="172">
        <f>G189*(1+L189/100)</f>
        <v>0</v>
      </c>
      <c r="N189" s="172">
        <v>0</v>
      </c>
      <c r="O189" s="174">
        <f>ROUND(E189*N189,2)</f>
        <v>0</v>
      </c>
      <c r="P189" s="159">
        <v>0.17663000000000001</v>
      </c>
      <c r="Q189" s="159">
        <f>ROUND(E189*P189,2)</f>
        <v>0.11</v>
      </c>
      <c r="R189" s="159"/>
      <c r="S189" s="159" t="s">
        <v>217</v>
      </c>
      <c r="T189" s="159" t="s">
        <v>218</v>
      </c>
      <c r="U189" s="159">
        <v>7.9</v>
      </c>
      <c r="V189" s="159">
        <f>ROUND(E189*U189,2)</f>
        <v>4.74</v>
      </c>
      <c r="W189" s="159"/>
      <c r="X189" s="159" t="s">
        <v>245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246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56"/>
      <c r="B190" s="157"/>
      <c r="C190" s="192" t="s">
        <v>685</v>
      </c>
      <c r="D190" s="190"/>
      <c r="E190" s="191"/>
      <c r="F190" s="159"/>
      <c r="G190" s="159"/>
      <c r="H190" s="159"/>
      <c r="I190" s="159"/>
      <c r="J190" s="159"/>
      <c r="K190" s="159"/>
      <c r="L190" s="159"/>
      <c r="M190" s="159"/>
      <c r="N190" s="159"/>
      <c r="O190" s="159"/>
      <c r="P190" s="159"/>
      <c r="Q190" s="159"/>
      <c r="R190" s="159"/>
      <c r="S190" s="159"/>
      <c r="T190" s="159"/>
      <c r="U190" s="159"/>
      <c r="V190" s="159"/>
      <c r="W190" s="159"/>
      <c r="X190" s="159"/>
      <c r="Y190" s="149"/>
      <c r="Z190" s="149"/>
      <c r="AA190" s="149"/>
      <c r="AB190" s="149"/>
      <c r="AC190" s="149"/>
      <c r="AD190" s="149"/>
      <c r="AE190" s="149"/>
      <c r="AF190" s="149"/>
      <c r="AG190" s="149" t="s">
        <v>248</v>
      </c>
      <c r="AH190" s="149">
        <v>0</v>
      </c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56"/>
      <c r="B191" s="157"/>
      <c r="C191" s="192" t="s">
        <v>828</v>
      </c>
      <c r="D191" s="190"/>
      <c r="E191" s="191">
        <v>0.6</v>
      </c>
      <c r="F191" s="159"/>
      <c r="G191" s="159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9"/>
      <c r="Y191" s="149"/>
      <c r="Z191" s="149"/>
      <c r="AA191" s="149"/>
      <c r="AB191" s="149"/>
      <c r="AC191" s="149"/>
      <c r="AD191" s="149"/>
      <c r="AE191" s="149"/>
      <c r="AF191" s="149"/>
      <c r="AG191" s="149" t="s">
        <v>248</v>
      </c>
      <c r="AH191" s="149">
        <v>0</v>
      </c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x14ac:dyDescent="0.2">
      <c r="A192" s="162" t="s">
        <v>212</v>
      </c>
      <c r="B192" s="163" t="s">
        <v>126</v>
      </c>
      <c r="C192" s="184" t="s">
        <v>127</v>
      </c>
      <c r="D192" s="164"/>
      <c r="E192" s="165"/>
      <c r="F192" s="166"/>
      <c r="G192" s="166">
        <f>SUMIF(AG193:AG193,"&lt;&gt;NOR",G193:G193)</f>
        <v>0</v>
      </c>
      <c r="H192" s="166"/>
      <c r="I192" s="166">
        <f>SUM(I193:I193)</f>
        <v>0</v>
      </c>
      <c r="J192" s="166"/>
      <c r="K192" s="166">
        <f>SUM(K193:K193)</f>
        <v>0</v>
      </c>
      <c r="L192" s="166"/>
      <c r="M192" s="166">
        <f>SUM(M193:M193)</f>
        <v>0</v>
      </c>
      <c r="N192" s="166"/>
      <c r="O192" s="167">
        <f>SUM(O193:O193)</f>
        <v>0</v>
      </c>
      <c r="P192" s="161"/>
      <c r="Q192" s="161">
        <f>SUM(Q193:Q193)</f>
        <v>0</v>
      </c>
      <c r="R192" s="161"/>
      <c r="S192" s="161"/>
      <c r="T192" s="161"/>
      <c r="U192" s="161"/>
      <c r="V192" s="161">
        <f>SUM(V193:V193)</f>
        <v>1437.91</v>
      </c>
      <c r="W192" s="161"/>
      <c r="X192" s="161"/>
      <c r="AG192" t="s">
        <v>213</v>
      </c>
    </row>
    <row r="193" spans="1:60" outlineLevel="1" x14ac:dyDescent="0.2">
      <c r="A193" s="176">
        <v>51</v>
      </c>
      <c r="B193" s="177" t="s">
        <v>626</v>
      </c>
      <c r="C193" s="186" t="s">
        <v>627</v>
      </c>
      <c r="D193" s="178" t="s">
        <v>274</v>
      </c>
      <c r="E193" s="179">
        <v>1137.5888299999999</v>
      </c>
      <c r="F193" s="180">
        <f>H193+J193</f>
        <v>0</v>
      </c>
      <c r="G193" s="180">
        <f>ROUND(E193*F193,2)</f>
        <v>0</v>
      </c>
      <c r="H193" s="181"/>
      <c r="I193" s="180">
        <f>ROUND(E193*H193,2)</f>
        <v>0</v>
      </c>
      <c r="J193" s="181"/>
      <c r="K193" s="180">
        <f>ROUND(E193*J193,2)</f>
        <v>0</v>
      </c>
      <c r="L193" s="180">
        <v>21</v>
      </c>
      <c r="M193" s="180">
        <f>G193*(1+L193/100)</f>
        <v>0</v>
      </c>
      <c r="N193" s="180">
        <v>0</v>
      </c>
      <c r="O193" s="182">
        <f>ROUND(E193*N193,2)</f>
        <v>0</v>
      </c>
      <c r="P193" s="159">
        <v>0</v>
      </c>
      <c r="Q193" s="159">
        <f>ROUND(E193*P193,2)</f>
        <v>0</v>
      </c>
      <c r="R193" s="159"/>
      <c r="S193" s="159" t="s">
        <v>217</v>
      </c>
      <c r="T193" s="159" t="s">
        <v>218</v>
      </c>
      <c r="U193" s="159">
        <v>1.264</v>
      </c>
      <c r="V193" s="159">
        <f>ROUND(E193*U193,2)</f>
        <v>1437.91</v>
      </c>
      <c r="W193" s="159"/>
      <c r="X193" s="159" t="s">
        <v>329</v>
      </c>
      <c r="Y193" s="149"/>
      <c r="Z193" s="149"/>
      <c r="AA193" s="149"/>
      <c r="AB193" s="149"/>
      <c r="AC193" s="149"/>
      <c r="AD193" s="149"/>
      <c r="AE193" s="149"/>
      <c r="AF193" s="149"/>
      <c r="AG193" s="149" t="s">
        <v>330</v>
      </c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x14ac:dyDescent="0.2">
      <c r="A194" s="162" t="s">
        <v>212</v>
      </c>
      <c r="B194" s="163" t="s">
        <v>128</v>
      </c>
      <c r="C194" s="184" t="s">
        <v>129</v>
      </c>
      <c r="D194" s="164"/>
      <c r="E194" s="165"/>
      <c r="F194" s="166"/>
      <c r="G194" s="166">
        <f>SUMIF(AG195:AG198,"&lt;&gt;NOR",G195:G198)</f>
        <v>0</v>
      </c>
      <c r="H194" s="166"/>
      <c r="I194" s="166">
        <f>SUM(I195:I198)</f>
        <v>0</v>
      </c>
      <c r="J194" s="166"/>
      <c r="K194" s="166">
        <f>SUM(K195:K198)</f>
        <v>0</v>
      </c>
      <c r="L194" s="166"/>
      <c r="M194" s="166">
        <f>SUM(M195:M198)</f>
        <v>0</v>
      </c>
      <c r="N194" s="166"/>
      <c r="O194" s="167">
        <f>SUM(O195:O198)</f>
        <v>0.03</v>
      </c>
      <c r="P194" s="161"/>
      <c r="Q194" s="161">
        <f>SUM(Q195:Q198)</f>
        <v>0</v>
      </c>
      <c r="R194" s="161"/>
      <c r="S194" s="161"/>
      <c r="T194" s="161"/>
      <c r="U194" s="161"/>
      <c r="V194" s="161">
        <f>SUM(V195:V198)</f>
        <v>6.53</v>
      </c>
      <c r="W194" s="161"/>
      <c r="X194" s="161"/>
      <c r="AG194" t="s">
        <v>213</v>
      </c>
    </row>
    <row r="195" spans="1:60" ht="22.5" outlineLevel="1" x14ac:dyDescent="0.2">
      <c r="A195" s="168">
        <v>52</v>
      </c>
      <c r="B195" s="169" t="s">
        <v>829</v>
      </c>
      <c r="C195" s="185" t="s">
        <v>830</v>
      </c>
      <c r="D195" s="170" t="s">
        <v>307</v>
      </c>
      <c r="E195" s="171">
        <v>40.56</v>
      </c>
      <c r="F195" s="172">
        <f>H195+J195</f>
        <v>0</v>
      </c>
      <c r="G195" s="172">
        <f>ROUND(E195*F195,2)</f>
        <v>0</v>
      </c>
      <c r="H195" s="173"/>
      <c r="I195" s="172">
        <f>ROUND(E195*H195,2)</f>
        <v>0</v>
      </c>
      <c r="J195" s="173"/>
      <c r="K195" s="172">
        <f>ROUND(E195*J195,2)</f>
        <v>0</v>
      </c>
      <c r="L195" s="172">
        <v>21</v>
      </c>
      <c r="M195" s="172">
        <f>G195*(1+L195/100)</f>
        <v>0</v>
      </c>
      <c r="N195" s="172">
        <v>6.3000000000000003E-4</v>
      </c>
      <c r="O195" s="174">
        <f>ROUND(E195*N195,2)</f>
        <v>0.03</v>
      </c>
      <c r="P195" s="159">
        <v>0</v>
      </c>
      <c r="Q195" s="159">
        <f>ROUND(E195*P195,2)</f>
        <v>0</v>
      </c>
      <c r="R195" s="159"/>
      <c r="S195" s="159" t="s">
        <v>217</v>
      </c>
      <c r="T195" s="159" t="s">
        <v>218</v>
      </c>
      <c r="U195" s="159">
        <v>0.16</v>
      </c>
      <c r="V195" s="159">
        <f>ROUND(E195*U195,2)</f>
        <v>6.49</v>
      </c>
      <c r="W195" s="159"/>
      <c r="X195" s="159" t="s">
        <v>245</v>
      </c>
      <c r="Y195" s="149"/>
      <c r="Z195" s="149"/>
      <c r="AA195" s="149"/>
      <c r="AB195" s="149"/>
      <c r="AC195" s="149"/>
      <c r="AD195" s="149"/>
      <c r="AE195" s="149"/>
      <c r="AF195" s="149"/>
      <c r="AG195" s="149" t="s">
        <v>246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1" x14ac:dyDescent="0.2">
      <c r="A196" s="156"/>
      <c r="B196" s="157"/>
      <c r="C196" s="192" t="s">
        <v>831</v>
      </c>
      <c r="D196" s="190"/>
      <c r="E196" s="191"/>
      <c r="F196" s="159"/>
      <c r="G196" s="159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9"/>
      <c r="Y196" s="149"/>
      <c r="Z196" s="149"/>
      <c r="AA196" s="149"/>
      <c r="AB196" s="149"/>
      <c r="AC196" s="149"/>
      <c r="AD196" s="149"/>
      <c r="AE196" s="149"/>
      <c r="AF196" s="149"/>
      <c r="AG196" s="149" t="s">
        <v>248</v>
      </c>
      <c r="AH196" s="149">
        <v>0</v>
      </c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56"/>
      <c r="B197" s="157"/>
      <c r="C197" s="192" t="s">
        <v>832</v>
      </c>
      <c r="D197" s="190"/>
      <c r="E197" s="191">
        <v>40.56</v>
      </c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9"/>
      <c r="Y197" s="149"/>
      <c r="Z197" s="149"/>
      <c r="AA197" s="149"/>
      <c r="AB197" s="149"/>
      <c r="AC197" s="149"/>
      <c r="AD197" s="149"/>
      <c r="AE197" s="149"/>
      <c r="AF197" s="149"/>
      <c r="AG197" s="149" t="s">
        <v>248</v>
      </c>
      <c r="AH197" s="149">
        <v>0</v>
      </c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">
      <c r="A198" s="176">
        <v>53</v>
      </c>
      <c r="B198" s="177" t="s">
        <v>833</v>
      </c>
      <c r="C198" s="186" t="s">
        <v>834</v>
      </c>
      <c r="D198" s="178" t="s">
        <v>274</v>
      </c>
      <c r="E198" s="179">
        <v>2.555E-2</v>
      </c>
      <c r="F198" s="180">
        <f>H198+J198</f>
        <v>0</v>
      </c>
      <c r="G198" s="180">
        <f>ROUND(E198*F198,2)</f>
        <v>0</v>
      </c>
      <c r="H198" s="181"/>
      <c r="I198" s="180">
        <f>ROUND(E198*H198,2)</f>
        <v>0</v>
      </c>
      <c r="J198" s="181"/>
      <c r="K198" s="180">
        <f>ROUND(E198*J198,2)</f>
        <v>0</v>
      </c>
      <c r="L198" s="180">
        <v>21</v>
      </c>
      <c r="M198" s="180">
        <f>G198*(1+L198/100)</f>
        <v>0</v>
      </c>
      <c r="N198" s="180">
        <v>0</v>
      </c>
      <c r="O198" s="182">
        <f>ROUND(E198*N198,2)</f>
        <v>0</v>
      </c>
      <c r="P198" s="159">
        <v>0</v>
      </c>
      <c r="Q198" s="159">
        <f>ROUND(E198*P198,2)</f>
        <v>0</v>
      </c>
      <c r="R198" s="159"/>
      <c r="S198" s="159" t="s">
        <v>217</v>
      </c>
      <c r="T198" s="159" t="s">
        <v>218</v>
      </c>
      <c r="U198" s="159">
        <v>1.5669999999999999</v>
      </c>
      <c r="V198" s="159">
        <f>ROUND(E198*U198,2)</f>
        <v>0.04</v>
      </c>
      <c r="W198" s="159"/>
      <c r="X198" s="159" t="s">
        <v>329</v>
      </c>
      <c r="Y198" s="149"/>
      <c r="Z198" s="149"/>
      <c r="AA198" s="149"/>
      <c r="AB198" s="149"/>
      <c r="AC198" s="149"/>
      <c r="AD198" s="149"/>
      <c r="AE198" s="149"/>
      <c r="AF198" s="149"/>
      <c r="AG198" s="149" t="s">
        <v>330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x14ac:dyDescent="0.2">
      <c r="A199" s="162" t="s">
        <v>212</v>
      </c>
      <c r="B199" s="163" t="s">
        <v>130</v>
      </c>
      <c r="C199" s="184" t="s">
        <v>131</v>
      </c>
      <c r="D199" s="164"/>
      <c r="E199" s="165"/>
      <c r="F199" s="166"/>
      <c r="G199" s="166">
        <f>SUMIF(AG200:AG206,"&lt;&gt;NOR",G200:G206)</f>
        <v>0</v>
      </c>
      <c r="H199" s="166"/>
      <c r="I199" s="166">
        <f>SUM(I200:I206)</f>
        <v>0</v>
      </c>
      <c r="J199" s="166"/>
      <c r="K199" s="166">
        <f>SUM(K200:K206)</f>
        <v>0</v>
      </c>
      <c r="L199" s="166"/>
      <c r="M199" s="166">
        <f>SUM(M200:M206)</f>
        <v>0</v>
      </c>
      <c r="N199" s="166"/>
      <c r="O199" s="167">
        <f>SUM(O200:O206)</f>
        <v>0.51</v>
      </c>
      <c r="P199" s="161"/>
      <c r="Q199" s="161">
        <f>SUM(Q200:Q206)</f>
        <v>0</v>
      </c>
      <c r="R199" s="161"/>
      <c r="S199" s="161"/>
      <c r="T199" s="161"/>
      <c r="U199" s="161"/>
      <c r="V199" s="161">
        <f>SUM(V200:V206)</f>
        <v>29.200000000000003</v>
      </c>
      <c r="W199" s="161"/>
      <c r="X199" s="161"/>
      <c r="AG199" t="s">
        <v>213</v>
      </c>
    </row>
    <row r="200" spans="1:60" outlineLevel="1" x14ac:dyDescent="0.2">
      <c r="A200" s="168">
        <v>54</v>
      </c>
      <c r="B200" s="169" t="s">
        <v>835</v>
      </c>
      <c r="C200" s="185" t="s">
        <v>836</v>
      </c>
      <c r="D200" s="170" t="s">
        <v>307</v>
      </c>
      <c r="E200" s="171">
        <v>188.76400000000001</v>
      </c>
      <c r="F200" s="172">
        <f>H200+J200</f>
        <v>0</v>
      </c>
      <c r="G200" s="172">
        <f>ROUND(E200*F200,2)</f>
        <v>0</v>
      </c>
      <c r="H200" s="173"/>
      <c r="I200" s="172">
        <f>ROUND(E200*H200,2)</f>
        <v>0</v>
      </c>
      <c r="J200" s="173"/>
      <c r="K200" s="172">
        <f>ROUND(E200*J200,2)</f>
        <v>0</v>
      </c>
      <c r="L200" s="172">
        <v>21</v>
      </c>
      <c r="M200" s="172">
        <f>G200*(1+L200/100)</f>
        <v>0</v>
      </c>
      <c r="N200" s="172">
        <v>0</v>
      </c>
      <c r="O200" s="174">
        <f>ROUND(E200*N200,2)</f>
        <v>0</v>
      </c>
      <c r="P200" s="159">
        <v>0</v>
      </c>
      <c r="Q200" s="159">
        <f>ROUND(E200*P200,2)</f>
        <v>0</v>
      </c>
      <c r="R200" s="159"/>
      <c r="S200" s="159" t="s">
        <v>217</v>
      </c>
      <c r="T200" s="159" t="s">
        <v>218</v>
      </c>
      <c r="U200" s="159">
        <v>0.08</v>
      </c>
      <c r="V200" s="159">
        <f>ROUND(E200*U200,2)</f>
        <v>15.1</v>
      </c>
      <c r="W200" s="159"/>
      <c r="X200" s="159" t="s">
        <v>245</v>
      </c>
      <c r="Y200" s="149"/>
      <c r="Z200" s="149"/>
      <c r="AA200" s="149"/>
      <c r="AB200" s="149"/>
      <c r="AC200" s="149"/>
      <c r="AD200" s="149"/>
      <c r="AE200" s="149"/>
      <c r="AF200" s="149"/>
      <c r="AG200" s="149" t="s">
        <v>246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56"/>
      <c r="B201" s="157"/>
      <c r="C201" s="192" t="s">
        <v>837</v>
      </c>
      <c r="D201" s="190"/>
      <c r="E201" s="191">
        <v>188.76</v>
      </c>
      <c r="F201" s="159"/>
      <c r="G201" s="159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9"/>
      <c r="Y201" s="149"/>
      <c r="Z201" s="149"/>
      <c r="AA201" s="149"/>
      <c r="AB201" s="149"/>
      <c r="AC201" s="149"/>
      <c r="AD201" s="149"/>
      <c r="AE201" s="149"/>
      <c r="AF201" s="149"/>
      <c r="AG201" s="149" t="s">
        <v>248</v>
      </c>
      <c r="AH201" s="149">
        <v>0</v>
      </c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68">
        <v>55</v>
      </c>
      <c r="B202" s="169" t="s">
        <v>838</v>
      </c>
      <c r="C202" s="185" t="s">
        <v>839</v>
      </c>
      <c r="D202" s="170" t="s">
        <v>307</v>
      </c>
      <c r="E202" s="171">
        <v>188.76400000000001</v>
      </c>
      <c r="F202" s="172">
        <f>H202+J202</f>
        <v>0</v>
      </c>
      <c r="G202" s="172">
        <f>ROUND(E202*F202,2)</f>
        <v>0</v>
      </c>
      <c r="H202" s="173"/>
      <c r="I202" s="172">
        <f>ROUND(E202*H202,2)</f>
        <v>0</v>
      </c>
      <c r="J202" s="173"/>
      <c r="K202" s="172">
        <f>ROUND(E202*J202,2)</f>
        <v>0</v>
      </c>
      <c r="L202" s="172">
        <v>21</v>
      </c>
      <c r="M202" s="172">
        <f>G202*(1+L202/100)</f>
        <v>0</v>
      </c>
      <c r="N202" s="172">
        <v>1.0000000000000001E-5</v>
      </c>
      <c r="O202" s="174">
        <f>ROUND(E202*N202,2)</f>
        <v>0</v>
      </c>
      <c r="P202" s="159">
        <v>0</v>
      </c>
      <c r="Q202" s="159">
        <f>ROUND(E202*P202,2)</f>
        <v>0</v>
      </c>
      <c r="R202" s="159"/>
      <c r="S202" s="159" t="s">
        <v>217</v>
      </c>
      <c r="T202" s="159" t="s">
        <v>218</v>
      </c>
      <c r="U202" s="159">
        <v>7.0000000000000007E-2</v>
      </c>
      <c r="V202" s="159">
        <f>ROUND(E202*U202,2)</f>
        <v>13.21</v>
      </c>
      <c r="W202" s="159"/>
      <c r="X202" s="159" t="s">
        <v>245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246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">
      <c r="A203" s="156"/>
      <c r="B203" s="157"/>
      <c r="C203" s="192" t="s">
        <v>837</v>
      </c>
      <c r="D203" s="190"/>
      <c r="E203" s="191">
        <v>188.76</v>
      </c>
      <c r="F203" s="159"/>
      <c r="G203" s="159"/>
      <c r="H203" s="159"/>
      <c r="I203" s="159"/>
      <c r="J203" s="159"/>
      <c r="K203" s="159"/>
      <c r="L203" s="159"/>
      <c r="M203" s="159"/>
      <c r="N203" s="159"/>
      <c r="O203" s="159"/>
      <c r="P203" s="159"/>
      <c r="Q203" s="159"/>
      <c r="R203" s="159"/>
      <c r="S203" s="159"/>
      <c r="T203" s="159"/>
      <c r="U203" s="159"/>
      <c r="V203" s="159"/>
      <c r="W203" s="159"/>
      <c r="X203" s="159"/>
      <c r="Y203" s="149"/>
      <c r="Z203" s="149"/>
      <c r="AA203" s="149"/>
      <c r="AB203" s="149"/>
      <c r="AC203" s="149"/>
      <c r="AD203" s="149"/>
      <c r="AE203" s="149"/>
      <c r="AF203" s="149"/>
      <c r="AG203" s="149" t="s">
        <v>248</v>
      </c>
      <c r="AH203" s="149">
        <v>0</v>
      </c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68">
        <v>56</v>
      </c>
      <c r="B204" s="169" t="s">
        <v>840</v>
      </c>
      <c r="C204" s="185" t="s">
        <v>841</v>
      </c>
      <c r="D204" s="170" t="s">
        <v>307</v>
      </c>
      <c r="E204" s="171">
        <v>192.53927999999999</v>
      </c>
      <c r="F204" s="172">
        <f>H204+J204</f>
        <v>0</v>
      </c>
      <c r="G204" s="172">
        <f>ROUND(E204*F204,2)</f>
        <v>0</v>
      </c>
      <c r="H204" s="173"/>
      <c r="I204" s="172">
        <f>ROUND(E204*H204,2)</f>
        <v>0</v>
      </c>
      <c r="J204" s="173"/>
      <c r="K204" s="172">
        <f>ROUND(E204*J204,2)</f>
        <v>0</v>
      </c>
      <c r="L204" s="172">
        <v>21</v>
      </c>
      <c r="M204" s="172">
        <f>G204*(1+L204/100)</f>
        <v>0</v>
      </c>
      <c r="N204" s="172">
        <v>2.64E-3</v>
      </c>
      <c r="O204" s="174">
        <f>ROUND(E204*N204,2)</f>
        <v>0.51</v>
      </c>
      <c r="P204" s="159">
        <v>0</v>
      </c>
      <c r="Q204" s="159">
        <f>ROUND(E204*P204,2)</f>
        <v>0</v>
      </c>
      <c r="R204" s="159" t="s">
        <v>278</v>
      </c>
      <c r="S204" s="159" t="s">
        <v>217</v>
      </c>
      <c r="T204" s="159" t="s">
        <v>218</v>
      </c>
      <c r="U204" s="159">
        <v>0</v>
      </c>
      <c r="V204" s="159">
        <f>ROUND(E204*U204,2)</f>
        <v>0</v>
      </c>
      <c r="W204" s="159"/>
      <c r="X204" s="159" t="s">
        <v>279</v>
      </c>
      <c r="Y204" s="149"/>
      <c r="Z204" s="149"/>
      <c r="AA204" s="149"/>
      <c r="AB204" s="149"/>
      <c r="AC204" s="149"/>
      <c r="AD204" s="149"/>
      <c r="AE204" s="149"/>
      <c r="AF204" s="149"/>
      <c r="AG204" s="149" t="s">
        <v>280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56"/>
      <c r="B205" s="157"/>
      <c r="C205" s="192" t="s">
        <v>842</v>
      </c>
      <c r="D205" s="190"/>
      <c r="E205" s="191">
        <v>192.54</v>
      </c>
      <c r="F205" s="159"/>
      <c r="G205" s="159"/>
      <c r="H205" s="159"/>
      <c r="I205" s="159"/>
      <c r="J205" s="159"/>
      <c r="K205" s="159"/>
      <c r="L205" s="159"/>
      <c r="M205" s="159"/>
      <c r="N205" s="159"/>
      <c r="O205" s="159"/>
      <c r="P205" s="159"/>
      <c r="Q205" s="159"/>
      <c r="R205" s="159"/>
      <c r="S205" s="159"/>
      <c r="T205" s="159"/>
      <c r="U205" s="159"/>
      <c r="V205" s="159"/>
      <c r="W205" s="159"/>
      <c r="X205" s="159"/>
      <c r="Y205" s="149"/>
      <c r="Z205" s="149"/>
      <c r="AA205" s="149"/>
      <c r="AB205" s="149"/>
      <c r="AC205" s="149"/>
      <c r="AD205" s="149"/>
      <c r="AE205" s="149"/>
      <c r="AF205" s="149"/>
      <c r="AG205" s="149" t="s">
        <v>248</v>
      </c>
      <c r="AH205" s="149">
        <v>0</v>
      </c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76">
        <v>57</v>
      </c>
      <c r="B206" s="177" t="s">
        <v>843</v>
      </c>
      <c r="C206" s="186" t="s">
        <v>844</v>
      </c>
      <c r="D206" s="178" t="s">
        <v>274</v>
      </c>
      <c r="E206" s="179">
        <v>0.51019000000000003</v>
      </c>
      <c r="F206" s="180">
        <f>H206+J206</f>
        <v>0</v>
      </c>
      <c r="G206" s="180">
        <f>ROUND(E206*F206,2)</f>
        <v>0</v>
      </c>
      <c r="H206" s="181"/>
      <c r="I206" s="180">
        <f>ROUND(E206*H206,2)</f>
        <v>0</v>
      </c>
      <c r="J206" s="181"/>
      <c r="K206" s="180">
        <f>ROUND(E206*J206,2)</f>
        <v>0</v>
      </c>
      <c r="L206" s="180">
        <v>21</v>
      </c>
      <c r="M206" s="180">
        <f>G206*(1+L206/100)</f>
        <v>0</v>
      </c>
      <c r="N206" s="180">
        <v>0</v>
      </c>
      <c r="O206" s="182">
        <f>ROUND(E206*N206,2)</f>
        <v>0</v>
      </c>
      <c r="P206" s="159">
        <v>0</v>
      </c>
      <c r="Q206" s="159">
        <f>ROUND(E206*P206,2)</f>
        <v>0</v>
      </c>
      <c r="R206" s="159"/>
      <c r="S206" s="159" t="s">
        <v>217</v>
      </c>
      <c r="T206" s="159" t="s">
        <v>218</v>
      </c>
      <c r="U206" s="159">
        <v>1.74</v>
      </c>
      <c r="V206" s="159">
        <f>ROUND(E206*U206,2)</f>
        <v>0.89</v>
      </c>
      <c r="W206" s="159"/>
      <c r="X206" s="159" t="s">
        <v>329</v>
      </c>
      <c r="Y206" s="149"/>
      <c r="Z206" s="149"/>
      <c r="AA206" s="149"/>
      <c r="AB206" s="149"/>
      <c r="AC206" s="149"/>
      <c r="AD206" s="149"/>
      <c r="AE206" s="149"/>
      <c r="AF206" s="149"/>
      <c r="AG206" s="149" t="s">
        <v>330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x14ac:dyDescent="0.2">
      <c r="A207" s="162" t="s">
        <v>212</v>
      </c>
      <c r="B207" s="163" t="s">
        <v>144</v>
      </c>
      <c r="C207" s="184" t="s">
        <v>145</v>
      </c>
      <c r="D207" s="164"/>
      <c r="E207" s="165"/>
      <c r="F207" s="166"/>
      <c r="G207" s="166">
        <f>SUMIF(AG208:AG220,"&lt;&gt;NOR",G208:G220)</f>
        <v>0</v>
      </c>
      <c r="H207" s="166"/>
      <c r="I207" s="166">
        <f>SUM(I208:I220)</f>
        <v>0</v>
      </c>
      <c r="J207" s="166"/>
      <c r="K207" s="166">
        <f>SUM(K208:K220)</f>
        <v>0</v>
      </c>
      <c r="L207" s="166"/>
      <c r="M207" s="166">
        <f>SUM(M208:M220)</f>
        <v>0</v>
      </c>
      <c r="N207" s="166"/>
      <c r="O207" s="167">
        <f>SUM(O208:O220)</f>
        <v>0</v>
      </c>
      <c r="P207" s="161"/>
      <c r="Q207" s="161">
        <f>SUM(Q208:Q220)</f>
        <v>0</v>
      </c>
      <c r="R207" s="161"/>
      <c r="S207" s="161"/>
      <c r="T207" s="161"/>
      <c r="U207" s="161"/>
      <c r="V207" s="161">
        <f>SUM(V208:V220)</f>
        <v>0</v>
      </c>
      <c r="W207" s="161"/>
      <c r="X207" s="161"/>
      <c r="AG207" t="s">
        <v>213</v>
      </c>
    </row>
    <row r="208" spans="1:60" outlineLevel="1" x14ac:dyDescent="0.2">
      <c r="A208" s="168">
        <v>58</v>
      </c>
      <c r="B208" s="169" t="s">
        <v>845</v>
      </c>
      <c r="C208" s="185" t="s">
        <v>846</v>
      </c>
      <c r="D208" s="170" t="s">
        <v>847</v>
      </c>
      <c r="E208" s="171">
        <v>211.4</v>
      </c>
      <c r="F208" s="172">
        <f>H208+J208</f>
        <v>0</v>
      </c>
      <c r="G208" s="172">
        <f>ROUND(E208*F208,2)</f>
        <v>0</v>
      </c>
      <c r="H208" s="173"/>
      <c r="I208" s="172">
        <f>ROUND(E208*H208,2)</f>
        <v>0</v>
      </c>
      <c r="J208" s="173"/>
      <c r="K208" s="172">
        <f>ROUND(E208*J208,2)</f>
        <v>0</v>
      </c>
      <c r="L208" s="172">
        <v>21</v>
      </c>
      <c r="M208" s="172">
        <f>G208*(1+L208/100)</f>
        <v>0</v>
      </c>
      <c r="N208" s="172">
        <v>0</v>
      </c>
      <c r="O208" s="174">
        <f>ROUND(E208*N208,2)</f>
        <v>0</v>
      </c>
      <c r="P208" s="159">
        <v>0</v>
      </c>
      <c r="Q208" s="159">
        <f>ROUND(E208*P208,2)</f>
        <v>0</v>
      </c>
      <c r="R208" s="159"/>
      <c r="S208" s="159" t="s">
        <v>366</v>
      </c>
      <c r="T208" s="159" t="s">
        <v>218</v>
      </c>
      <c r="U208" s="159">
        <v>0</v>
      </c>
      <c r="V208" s="159">
        <f>ROUND(E208*U208,2)</f>
        <v>0</v>
      </c>
      <c r="W208" s="159"/>
      <c r="X208" s="159" t="s">
        <v>245</v>
      </c>
      <c r="Y208" s="149"/>
      <c r="Z208" s="149"/>
      <c r="AA208" s="149"/>
      <c r="AB208" s="149"/>
      <c r="AC208" s="149"/>
      <c r="AD208" s="149"/>
      <c r="AE208" s="149"/>
      <c r="AF208" s="149"/>
      <c r="AG208" s="149" t="s">
        <v>246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ht="22.5" outlineLevel="1" x14ac:dyDescent="0.2">
      <c r="A209" s="156"/>
      <c r="B209" s="157"/>
      <c r="C209" s="192" t="s">
        <v>848</v>
      </c>
      <c r="D209" s="190"/>
      <c r="E209" s="191"/>
      <c r="F209" s="159"/>
      <c r="G209" s="159"/>
      <c r="H209" s="159"/>
      <c r="I209" s="159"/>
      <c r="J209" s="159"/>
      <c r="K209" s="159"/>
      <c r="L209" s="159"/>
      <c r="M209" s="159"/>
      <c r="N209" s="159"/>
      <c r="O209" s="159"/>
      <c r="P209" s="159"/>
      <c r="Q209" s="159"/>
      <c r="R209" s="159"/>
      <c r="S209" s="159"/>
      <c r="T209" s="159"/>
      <c r="U209" s="159"/>
      <c r="V209" s="159"/>
      <c r="W209" s="159"/>
      <c r="X209" s="159"/>
      <c r="Y209" s="149"/>
      <c r="Z209" s="149"/>
      <c r="AA209" s="149"/>
      <c r="AB209" s="149"/>
      <c r="AC209" s="149"/>
      <c r="AD209" s="149"/>
      <c r="AE209" s="149"/>
      <c r="AF209" s="149"/>
      <c r="AG209" s="149" t="s">
        <v>248</v>
      </c>
      <c r="AH209" s="149">
        <v>0</v>
      </c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56"/>
      <c r="B210" s="157"/>
      <c r="C210" s="192" t="s">
        <v>849</v>
      </c>
      <c r="D210" s="190"/>
      <c r="E210" s="191"/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9"/>
      <c r="Y210" s="149"/>
      <c r="Z210" s="149"/>
      <c r="AA210" s="149"/>
      <c r="AB210" s="149"/>
      <c r="AC210" s="149"/>
      <c r="AD210" s="149"/>
      <c r="AE210" s="149"/>
      <c r="AF210" s="149"/>
      <c r="AG210" s="149" t="s">
        <v>248</v>
      </c>
      <c r="AH210" s="149">
        <v>0</v>
      </c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">
      <c r="A211" s="156"/>
      <c r="B211" s="157"/>
      <c r="C211" s="192" t="s">
        <v>850</v>
      </c>
      <c r="D211" s="190"/>
      <c r="E211" s="191">
        <v>211.4</v>
      </c>
      <c r="F211" s="159"/>
      <c r="G211" s="159"/>
      <c r="H211" s="159"/>
      <c r="I211" s="159"/>
      <c r="J211" s="159"/>
      <c r="K211" s="159"/>
      <c r="L211" s="159"/>
      <c r="M211" s="159"/>
      <c r="N211" s="159"/>
      <c r="O211" s="159"/>
      <c r="P211" s="159"/>
      <c r="Q211" s="159"/>
      <c r="R211" s="159"/>
      <c r="S211" s="159"/>
      <c r="T211" s="159"/>
      <c r="U211" s="159"/>
      <c r="V211" s="159"/>
      <c r="W211" s="159"/>
      <c r="X211" s="159"/>
      <c r="Y211" s="149"/>
      <c r="Z211" s="149"/>
      <c r="AA211" s="149"/>
      <c r="AB211" s="149"/>
      <c r="AC211" s="149"/>
      <c r="AD211" s="149"/>
      <c r="AE211" s="149"/>
      <c r="AF211" s="149"/>
      <c r="AG211" s="149" t="s">
        <v>248</v>
      </c>
      <c r="AH211" s="149">
        <v>0</v>
      </c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">
      <c r="A212" s="156"/>
      <c r="B212" s="157"/>
      <c r="C212" s="192" t="s">
        <v>851</v>
      </c>
      <c r="D212" s="190"/>
      <c r="E212" s="191"/>
      <c r="F212" s="159"/>
      <c r="G212" s="159"/>
      <c r="H212" s="159"/>
      <c r="I212" s="159"/>
      <c r="J212" s="159"/>
      <c r="K212" s="159"/>
      <c r="L212" s="159"/>
      <c r="M212" s="159"/>
      <c r="N212" s="159"/>
      <c r="O212" s="159"/>
      <c r="P212" s="159"/>
      <c r="Q212" s="159"/>
      <c r="R212" s="159"/>
      <c r="S212" s="159"/>
      <c r="T212" s="159"/>
      <c r="U212" s="159"/>
      <c r="V212" s="159"/>
      <c r="W212" s="159"/>
      <c r="X212" s="159"/>
      <c r="Y212" s="149"/>
      <c r="Z212" s="149"/>
      <c r="AA212" s="149"/>
      <c r="AB212" s="149"/>
      <c r="AC212" s="149"/>
      <c r="AD212" s="149"/>
      <c r="AE212" s="149"/>
      <c r="AF212" s="149"/>
      <c r="AG212" s="149" t="s">
        <v>248</v>
      </c>
      <c r="AH212" s="149">
        <v>0</v>
      </c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ht="22.5" outlineLevel="1" x14ac:dyDescent="0.2">
      <c r="A213" s="168">
        <v>59</v>
      </c>
      <c r="B213" s="169" t="s">
        <v>852</v>
      </c>
      <c r="C213" s="185" t="s">
        <v>853</v>
      </c>
      <c r="D213" s="170" t="s">
        <v>558</v>
      </c>
      <c r="E213" s="171">
        <v>1</v>
      </c>
      <c r="F213" s="172">
        <f>H213+J213</f>
        <v>0</v>
      </c>
      <c r="G213" s="172">
        <f>ROUND(E213*F213,2)</f>
        <v>0</v>
      </c>
      <c r="H213" s="173"/>
      <c r="I213" s="172">
        <f>ROUND(E213*H213,2)</f>
        <v>0</v>
      </c>
      <c r="J213" s="173"/>
      <c r="K213" s="172">
        <f>ROUND(E213*J213,2)</f>
        <v>0</v>
      </c>
      <c r="L213" s="172">
        <v>21</v>
      </c>
      <c r="M213" s="172">
        <f>G213*(1+L213/100)</f>
        <v>0</v>
      </c>
      <c r="N213" s="172">
        <v>0</v>
      </c>
      <c r="O213" s="174">
        <f>ROUND(E213*N213,2)</f>
        <v>0</v>
      </c>
      <c r="P213" s="159">
        <v>0</v>
      </c>
      <c r="Q213" s="159">
        <f>ROUND(E213*P213,2)</f>
        <v>0</v>
      </c>
      <c r="R213" s="159"/>
      <c r="S213" s="159" t="s">
        <v>366</v>
      </c>
      <c r="T213" s="159" t="s">
        <v>218</v>
      </c>
      <c r="U213" s="159">
        <v>0</v>
      </c>
      <c r="V213" s="159">
        <f>ROUND(E213*U213,2)</f>
        <v>0</v>
      </c>
      <c r="W213" s="159"/>
      <c r="X213" s="159" t="s">
        <v>245</v>
      </c>
      <c r="Y213" s="149"/>
      <c r="Z213" s="149"/>
      <c r="AA213" s="149"/>
      <c r="AB213" s="149"/>
      <c r="AC213" s="149"/>
      <c r="AD213" s="149"/>
      <c r="AE213" s="149"/>
      <c r="AF213" s="149"/>
      <c r="AG213" s="149" t="s">
        <v>246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ht="22.5" outlineLevel="1" x14ac:dyDescent="0.2">
      <c r="A214" s="156"/>
      <c r="B214" s="157"/>
      <c r="C214" s="192" t="s">
        <v>848</v>
      </c>
      <c r="D214" s="190"/>
      <c r="E214" s="191"/>
      <c r="F214" s="159"/>
      <c r="G214" s="159"/>
      <c r="H214" s="159"/>
      <c r="I214" s="159"/>
      <c r="J214" s="159"/>
      <c r="K214" s="159"/>
      <c r="L214" s="159"/>
      <c r="M214" s="159"/>
      <c r="N214" s="159"/>
      <c r="O214" s="159"/>
      <c r="P214" s="159"/>
      <c r="Q214" s="159"/>
      <c r="R214" s="159"/>
      <c r="S214" s="159"/>
      <c r="T214" s="159"/>
      <c r="U214" s="159"/>
      <c r="V214" s="159"/>
      <c r="W214" s="159"/>
      <c r="X214" s="159"/>
      <c r="Y214" s="149"/>
      <c r="Z214" s="149"/>
      <c r="AA214" s="149"/>
      <c r="AB214" s="149"/>
      <c r="AC214" s="149"/>
      <c r="AD214" s="149"/>
      <c r="AE214" s="149"/>
      <c r="AF214" s="149"/>
      <c r="AG214" s="149" t="s">
        <v>248</v>
      </c>
      <c r="AH214" s="149">
        <v>0</v>
      </c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outlineLevel="1" x14ac:dyDescent="0.2">
      <c r="A215" s="156"/>
      <c r="B215" s="157"/>
      <c r="C215" s="192" t="s">
        <v>849</v>
      </c>
      <c r="D215" s="190"/>
      <c r="E215" s="191"/>
      <c r="F215" s="159"/>
      <c r="G215" s="159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9"/>
      <c r="Y215" s="149"/>
      <c r="Z215" s="149"/>
      <c r="AA215" s="149"/>
      <c r="AB215" s="149"/>
      <c r="AC215" s="149"/>
      <c r="AD215" s="149"/>
      <c r="AE215" s="149"/>
      <c r="AF215" s="149"/>
      <c r="AG215" s="149" t="s">
        <v>248</v>
      </c>
      <c r="AH215" s="149">
        <v>0</v>
      </c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56"/>
      <c r="B216" s="157"/>
      <c r="C216" s="192" t="s">
        <v>854</v>
      </c>
      <c r="D216" s="190"/>
      <c r="E216" s="191">
        <v>1</v>
      </c>
      <c r="F216" s="159"/>
      <c r="G216" s="159"/>
      <c r="H216" s="159"/>
      <c r="I216" s="159"/>
      <c r="J216" s="159"/>
      <c r="K216" s="159"/>
      <c r="L216" s="159"/>
      <c r="M216" s="159"/>
      <c r="N216" s="159"/>
      <c r="O216" s="159"/>
      <c r="P216" s="159"/>
      <c r="Q216" s="159"/>
      <c r="R216" s="159"/>
      <c r="S216" s="159"/>
      <c r="T216" s="159"/>
      <c r="U216" s="159"/>
      <c r="V216" s="159"/>
      <c r="W216" s="159"/>
      <c r="X216" s="159"/>
      <c r="Y216" s="149"/>
      <c r="Z216" s="149"/>
      <c r="AA216" s="149"/>
      <c r="AB216" s="149"/>
      <c r="AC216" s="149"/>
      <c r="AD216" s="149"/>
      <c r="AE216" s="149"/>
      <c r="AF216" s="149"/>
      <c r="AG216" s="149" t="s">
        <v>248</v>
      </c>
      <c r="AH216" s="149">
        <v>0</v>
      </c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68">
        <v>60</v>
      </c>
      <c r="B217" s="169" t="s">
        <v>855</v>
      </c>
      <c r="C217" s="185" t="s">
        <v>856</v>
      </c>
      <c r="D217" s="170" t="s">
        <v>558</v>
      </c>
      <c r="E217" s="171">
        <v>1</v>
      </c>
      <c r="F217" s="172">
        <f>H217+J217</f>
        <v>0</v>
      </c>
      <c r="G217" s="172">
        <f>ROUND(E217*F217,2)</f>
        <v>0</v>
      </c>
      <c r="H217" s="173"/>
      <c r="I217" s="172">
        <f>ROUND(E217*H217,2)</f>
        <v>0</v>
      </c>
      <c r="J217" s="173"/>
      <c r="K217" s="172">
        <f>ROUND(E217*J217,2)</f>
        <v>0</v>
      </c>
      <c r="L217" s="172">
        <v>21</v>
      </c>
      <c r="M217" s="172">
        <f>G217*(1+L217/100)</f>
        <v>0</v>
      </c>
      <c r="N217" s="172">
        <v>0</v>
      </c>
      <c r="O217" s="174">
        <f>ROUND(E217*N217,2)</f>
        <v>0</v>
      </c>
      <c r="P217" s="159">
        <v>0</v>
      </c>
      <c r="Q217" s="159">
        <f>ROUND(E217*P217,2)</f>
        <v>0</v>
      </c>
      <c r="R217" s="159"/>
      <c r="S217" s="159" t="s">
        <v>366</v>
      </c>
      <c r="T217" s="159" t="s">
        <v>218</v>
      </c>
      <c r="U217" s="159">
        <v>0</v>
      </c>
      <c r="V217" s="159">
        <f>ROUND(E217*U217,2)</f>
        <v>0</v>
      </c>
      <c r="W217" s="159"/>
      <c r="X217" s="159" t="s">
        <v>245</v>
      </c>
      <c r="Y217" s="149"/>
      <c r="Z217" s="149"/>
      <c r="AA217" s="149"/>
      <c r="AB217" s="149"/>
      <c r="AC217" s="149"/>
      <c r="AD217" s="149"/>
      <c r="AE217" s="149"/>
      <c r="AF217" s="149"/>
      <c r="AG217" s="149" t="s">
        <v>246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ht="22.5" outlineLevel="1" x14ac:dyDescent="0.2">
      <c r="A218" s="156"/>
      <c r="B218" s="157"/>
      <c r="C218" s="192" t="s">
        <v>848</v>
      </c>
      <c r="D218" s="190"/>
      <c r="E218" s="191"/>
      <c r="F218" s="159"/>
      <c r="G218" s="159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9"/>
      <c r="X218" s="159"/>
      <c r="Y218" s="149"/>
      <c r="Z218" s="149"/>
      <c r="AA218" s="149"/>
      <c r="AB218" s="149"/>
      <c r="AC218" s="149"/>
      <c r="AD218" s="149"/>
      <c r="AE218" s="149"/>
      <c r="AF218" s="149"/>
      <c r="AG218" s="149" t="s">
        <v>248</v>
      </c>
      <c r="AH218" s="149">
        <v>0</v>
      </c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">
      <c r="A219" s="156"/>
      <c r="B219" s="157"/>
      <c r="C219" s="192" t="s">
        <v>849</v>
      </c>
      <c r="D219" s="190"/>
      <c r="E219" s="191"/>
      <c r="F219" s="159"/>
      <c r="G219" s="159"/>
      <c r="H219" s="159"/>
      <c r="I219" s="159"/>
      <c r="J219" s="159"/>
      <c r="K219" s="159"/>
      <c r="L219" s="159"/>
      <c r="M219" s="159"/>
      <c r="N219" s="159"/>
      <c r="O219" s="159"/>
      <c r="P219" s="159"/>
      <c r="Q219" s="159"/>
      <c r="R219" s="159"/>
      <c r="S219" s="159"/>
      <c r="T219" s="159"/>
      <c r="U219" s="159"/>
      <c r="V219" s="159"/>
      <c r="W219" s="159"/>
      <c r="X219" s="159"/>
      <c r="Y219" s="149"/>
      <c r="Z219" s="149"/>
      <c r="AA219" s="149"/>
      <c r="AB219" s="149"/>
      <c r="AC219" s="149"/>
      <c r="AD219" s="149"/>
      <c r="AE219" s="149"/>
      <c r="AF219" s="149"/>
      <c r="AG219" s="149" t="s">
        <v>248</v>
      </c>
      <c r="AH219" s="149">
        <v>0</v>
      </c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56"/>
      <c r="B220" s="157"/>
      <c r="C220" s="192" t="s">
        <v>857</v>
      </c>
      <c r="D220" s="190"/>
      <c r="E220" s="191">
        <v>1</v>
      </c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49"/>
      <c r="Z220" s="149"/>
      <c r="AA220" s="149"/>
      <c r="AB220" s="149"/>
      <c r="AC220" s="149"/>
      <c r="AD220" s="149"/>
      <c r="AE220" s="149"/>
      <c r="AF220" s="149"/>
      <c r="AG220" s="149" t="s">
        <v>248</v>
      </c>
      <c r="AH220" s="149">
        <v>0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x14ac:dyDescent="0.2">
      <c r="A221" s="162" t="s">
        <v>212</v>
      </c>
      <c r="B221" s="163" t="s">
        <v>146</v>
      </c>
      <c r="C221" s="184" t="s">
        <v>147</v>
      </c>
      <c r="D221" s="164"/>
      <c r="E221" s="165"/>
      <c r="F221" s="166"/>
      <c r="G221" s="166">
        <f>SUMIF(AG222:AG225,"&lt;&gt;NOR",G222:G225)</f>
        <v>0</v>
      </c>
      <c r="H221" s="166"/>
      <c r="I221" s="166">
        <f>SUM(I222:I225)</f>
        <v>0</v>
      </c>
      <c r="J221" s="166"/>
      <c r="K221" s="166">
        <f>SUM(K222:K225)</f>
        <v>0</v>
      </c>
      <c r="L221" s="166"/>
      <c r="M221" s="166">
        <f>SUM(M222:M225)</f>
        <v>0</v>
      </c>
      <c r="N221" s="166"/>
      <c r="O221" s="167">
        <f>SUM(O222:O225)</f>
        <v>0</v>
      </c>
      <c r="P221" s="161"/>
      <c r="Q221" s="161">
        <f>SUM(Q222:Q225)</f>
        <v>0</v>
      </c>
      <c r="R221" s="161"/>
      <c r="S221" s="161"/>
      <c r="T221" s="161"/>
      <c r="U221" s="161"/>
      <c r="V221" s="161">
        <f>SUM(V222:V225)</f>
        <v>0</v>
      </c>
      <c r="W221" s="161"/>
      <c r="X221" s="161"/>
      <c r="AG221" t="s">
        <v>213</v>
      </c>
    </row>
    <row r="222" spans="1:60" outlineLevel="1" x14ac:dyDescent="0.2">
      <c r="A222" s="168">
        <v>61</v>
      </c>
      <c r="B222" s="169" t="s">
        <v>858</v>
      </c>
      <c r="C222" s="185" t="s">
        <v>859</v>
      </c>
      <c r="D222" s="170" t="s">
        <v>558</v>
      </c>
      <c r="E222" s="171">
        <v>3</v>
      </c>
      <c r="F222" s="172">
        <f>H222+J222</f>
        <v>0</v>
      </c>
      <c r="G222" s="172">
        <f>ROUND(E222*F222,2)</f>
        <v>0</v>
      </c>
      <c r="H222" s="173"/>
      <c r="I222" s="172">
        <f>ROUND(E222*H222,2)</f>
        <v>0</v>
      </c>
      <c r="J222" s="173"/>
      <c r="K222" s="172">
        <f>ROUND(E222*J222,2)</f>
        <v>0</v>
      </c>
      <c r="L222" s="172">
        <v>21</v>
      </c>
      <c r="M222" s="172">
        <f>G222*(1+L222/100)</f>
        <v>0</v>
      </c>
      <c r="N222" s="172">
        <v>0</v>
      </c>
      <c r="O222" s="174">
        <f>ROUND(E222*N222,2)</f>
        <v>0</v>
      </c>
      <c r="P222" s="159">
        <v>0</v>
      </c>
      <c r="Q222" s="159">
        <f>ROUND(E222*P222,2)</f>
        <v>0</v>
      </c>
      <c r="R222" s="159"/>
      <c r="S222" s="159" t="s">
        <v>366</v>
      </c>
      <c r="T222" s="159" t="s">
        <v>218</v>
      </c>
      <c r="U222" s="159">
        <v>0</v>
      </c>
      <c r="V222" s="159">
        <f>ROUND(E222*U222,2)</f>
        <v>0</v>
      </c>
      <c r="W222" s="159"/>
      <c r="X222" s="159" t="s">
        <v>245</v>
      </c>
      <c r="Y222" s="149"/>
      <c r="Z222" s="149"/>
      <c r="AA222" s="149"/>
      <c r="AB222" s="149"/>
      <c r="AC222" s="149"/>
      <c r="AD222" s="149"/>
      <c r="AE222" s="149"/>
      <c r="AF222" s="149"/>
      <c r="AG222" s="149" t="s">
        <v>246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ht="22.5" outlineLevel="1" x14ac:dyDescent="0.2">
      <c r="A223" s="156"/>
      <c r="B223" s="157"/>
      <c r="C223" s="192" t="s">
        <v>848</v>
      </c>
      <c r="D223" s="190"/>
      <c r="E223" s="191"/>
      <c r="F223" s="159"/>
      <c r="G223" s="159"/>
      <c r="H223" s="159"/>
      <c r="I223" s="159"/>
      <c r="J223" s="159"/>
      <c r="K223" s="159"/>
      <c r="L223" s="159"/>
      <c r="M223" s="159"/>
      <c r="N223" s="159"/>
      <c r="O223" s="159"/>
      <c r="P223" s="159"/>
      <c r="Q223" s="159"/>
      <c r="R223" s="159"/>
      <c r="S223" s="159"/>
      <c r="T223" s="159"/>
      <c r="U223" s="159"/>
      <c r="V223" s="159"/>
      <c r="W223" s="159"/>
      <c r="X223" s="159"/>
      <c r="Y223" s="149"/>
      <c r="Z223" s="149"/>
      <c r="AA223" s="149"/>
      <c r="AB223" s="149"/>
      <c r="AC223" s="149"/>
      <c r="AD223" s="149"/>
      <c r="AE223" s="149"/>
      <c r="AF223" s="149"/>
      <c r="AG223" s="149" t="s">
        <v>248</v>
      </c>
      <c r="AH223" s="149">
        <v>0</v>
      </c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outlineLevel="1" x14ac:dyDescent="0.2">
      <c r="A224" s="156"/>
      <c r="B224" s="157"/>
      <c r="C224" s="192" t="s">
        <v>849</v>
      </c>
      <c r="D224" s="190"/>
      <c r="E224" s="191"/>
      <c r="F224" s="159"/>
      <c r="G224" s="159"/>
      <c r="H224" s="159"/>
      <c r="I224" s="159"/>
      <c r="J224" s="159"/>
      <c r="K224" s="159"/>
      <c r="L224" s="159"/>
      <c r="M224" s="159"/>
      <c r="N224" s="159"/>
      <c r="O224" s="159"/>
      <c r="P224" s="159"/>
      <c r="Q224" s="159"/>
      <c r="R224" s="159"/>
      <c r="S224" s="159"/>
      <c r="T224" s="159"/>
      <c r="U224" s="159"/>
      <c r="V224" s="159"/>
      <c r="W224" s="159"/>
      <c r="X224" s="159"/>
      <c r="Y224" s="149"/>
      <c r="Z224" s="149"/>
      <c r="AA224" s="149"/>
      <c r="AB224" s="149"/>
      <c r="AC224" s="149"/>
      <c r="AD224" s="149"/>
      <c r="AE224" s="149"/>
      <c r="AF224" s="149"/>
      <c r="AG224" s="149" t="s">
        <v>248</v>
      </c>
      <c r="AH224" s="149">
        <v>0</v>
      </c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1" x14ac:dyDescent="0.2">
      <c r="A225" s="156"/>
      <c r="B225" s="157"/>
      <c r="C225" s="192" t="s">
        <v>860</v>
      </c>
      <c r="D225" s="190"/>
      <c r="E225" s="191">
        <v>3</v>
      </c>
      <c r="F225" s="159"/>
      <c r="G225" s="159"/>
      <c r="H225" s="159"/>
      <c r="I225" s="159"/>
      <c r="J225" s="159"/>
      <c r="K225" s="159"/>
      <c r="L225" s="159"/>
      <c r="M225" s="159"/>
      <c r="N225" s="159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49"/>
      <c r="Z225" s="149"/>
      <c r="AA225" s="149"/>
      <c r="AB225" s="149"/>
      <c r="AC225" s="149"/>
      <c r="AD225" s="149"/>
      <c r="AE225" s="149"/>
      <c r="AF225" s="149"/>
      <c r="AG225" s="149" t="s">
        <v>248</v>
      </c>
      <c r="AH225" s="149">
        <v>0</v>
      </c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x14ac:dyDescent="0.2">
      <c r="A226" s="162" t="s">
        <v>212</v>
      </c>
      <c r="B226" s="163" t="s">
        <v>150</v>
      </c>
      <c r="C226" s="184" t="s">
        <v>151</v>
      </c>
      <c r="D226" s="164"/>
      <c r="E226" s="165"/>
      <c r="F226" s="166"/>
      <c r="G226" s="166">
        <f>SUMIF(AG227:AG235,"&lt;&gt;NOR",G227:G235)</f>
        <v>0</v>
      </c>
      <c r="H226" s="166"/>
      <c r="I226" s="166">
        <f>SUM(I227:I235)</f>
        <v>0</v>
      </c>
      <c r="J226" s="166"/>
      <c r="K226" s="166">
        <f>SUM(K227:K235)</f>
        <v>0</v>
      </c>
      <c r="L226" s="166"/>
      <c r="M226" s="166">
        <f>SUM(M227:M235)</f>
        <v>0</v>
      </c>
      <c r="N226" s="166"/>
      <c r="O226" s="167">
        <f>SUM(O227:O235)</f>
        <v>0.26</v>
      </c>
      <c r="P226" s="161"/>
      <c r="Q226" s="161">
        <f>SUM(Q227:Q235)</f>
        <v>0</v>
      </c>
      <c r="R226" s="161"/>
      <c r="S226" s="161"/>
      <c r="T226" s="161"/>
      <c r="U226" s="161"/>
      <c r="V226" s="161">
        <f>SUM(V227:V235)</f>
        <v>161.29</v>
      </c>
      <c r="W226" s="161"/>
      <c r="X226" s="161"/>
      <c r="AG226" t="s">
        <v>213</v>
      </c>
    </row>
    <row r="227" spans="1:60" outlineLevel="1" x14ac:dyDescent="0.2">
      <c r="A227" s="168">
        <v>62</v>
      </c>
      <c r="B227" s="169" t="s">
        <v>861</v>
      </c>
      <c r="C227" s="185" t="s">
        <v>862</v>
      </c>
      <c r="D227" s="170" t="s">
        <v>307</v>
      </c>
      <c r="E227" s="171">
        <v>433.577</v>
      </c>
      <c r="F227" s="172">
        <f>H227+J227</f>
        <v>0</v>
      </c>
      <c r="G227" s="172">
        <f>ROUND(E227*F227,2)</f>
        <v>0</v>
      </c>
      <c r="H227" s="173"/>
      <c r="I227" s="172">
        <f>ROUND(E227*H227,2)</f>
        <v>0</v>
      </c>
      <c r="J227" s="173"/>
      <c r="K227" s="172">
        <f>ROUND(E227*J227,2)</f>
        <v>0</v>
      </c>
      <c r="L227" s="172">
        <v>21</v>
      </c>
      <c r="M227" s="172">
        <f>G227*(1+L227/100)</f>
        <v>0</v>
      </c>
      <c r="N227" s="172">
        <v>6.0999999999999997E-4</v>
      </c>
      <c r="O227" s="174">
        <f>ROUND(E227*N227,2)</f>
        <v>0.26</v>
      </c>
      <c r="P227" s="159">
        <v>0</v>
      </c>
      <c r="Q227" s="159">
        <f>ROUND(E227*P227,2)</f>
        <v>0</v>
      </c>
      <c r="R227" s="159"/>
      <c r="S227" s="159" t="s">
        <v>217</v>
      </c>
      <c r="T227" s="159" t="s">
        <v>218</v>
      </c>
      <c r="U227" s="159">
        <v>0.372</v>
      </c>
      <c r="V227" s="159">
        <f>ROUND(E227*U227,2)</f>
        <v>161.29</v>
      </c>
      <c r="W227" s="159"/>
      <c r="X227" s="159" t="s">
        <v>245</v>
      </c>
      <c r="Y227" s="149"/>
      <c r="Z227" s="149"/>
      <c r="AA227" s="149"/>
      <c r="AB227" s="149"/>
      <c r="AC227" s="149"/>
      <c r="AD227" s="149"/>
      <c r="AE227" s="149"/>
      <c r="AF227" s="149"/>
      <c r="AG227" s="149" t="s">
        <v>246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56"/>
      <c r="B228" s="157"/>
      <c r="C228" s="192" t="s">
        <v>863</v>
      </c>
      <c r="D228" s="190"/>
      <c r="E228" s="191">
        <v>91.85</v>
      </c>
      <c r="F228" s="159"/>
      <c r="G228" s="159"/>
      <c r="H228" s="159"/>
      <c r="I228" s="159"/>
      <c r="J228" s="159"/>
      <c r="K228" s="159"/>
      <c r="L228" s="159"/>
      <c r="M228" s="159"/>
      <c r="N228" s="159"/>
      <c r="O228" s="159"/>
      <c r="P228" s="159"/>
      <c r="Q228" s="159"/>
      <c r="R228" s="159"/>
      <c r="S228" s="159"/>
      <c r="T228" s="159"/>
      <c r="U228" s="159"/>
      <c r="V228" s="159"/>
      <c r="W228" s="159"/>
      <c r="X228" s="159"/>
      <c r="Y228" s="149"/>
      <c r="Z228" s="149"/>
      <c r="AA228" s="149"/>
      <c r="AB228" s="149"/>
      <c r="AC228" s="149"/>
      <c r="AD228" s="149"/>
      <c r="AE228" s="149"/>
      <c r="AF228" s="149"/>
      <c r="AG228" s="149" t="s">
        <v>248</v>
      </c>
      <c r="AH228" s="149">
        <v>0</v>
      </c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">
      <c r="A229" s="156"/>
      <c r="B229" s="157"/>
      <c r="C229" s="192" t="s">
        <v>864</v>
      </c>
      <c r="D229" s="190"/>
      <c r="E229" s="191">
        <v>2.4</v>
      </c>
      <c r="F229" s="159"/>
      <c r="G229" s="159"/>
      <c r="H229" s="159"/>
      <c r="I229" s="159"/>
      <c r="J229" s="159"/>
      <c r="K229" s="159"/>
      <c r="L229" s="159"/>
      <c r="M229" s="159"/>
      <c r="N229" s="159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49"/>
      <c r="Z229" s="149"/>
      <c r="AA229" s="149"/>
      <c r="AB229" s="149"/>
      <c r="AC229" s="149"/>
      <c r="AD229" s="149"/>
      <c r="AE229" s="149"/>
      <c r="AF229" s="149"/>
      <c r="AG229" s="149" t="s">
        <v>248</v>
      </c>
      <c r="AH229" s="149">
        <v>0</v>
      </c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">
      <c r="A230" s="156"/>
      <c r="B230" s="157"/>
      <c r="C230" s="192" t="s">
        <v>865</v>
      </c>
      <c r="D230" s="190"/>
      <c r="E230" s="191">
        <v>9.83</v>
      </c>
      <c r="F230" s="159"/>
      <c r="G230" s="159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  <c r="U230" s="159"/>
      <c r="V230" s="159"/>
      <c r="W230" s="159"/>
      <c r="X230" s="159"/>
      <c r="Y230" s="149"/>
      <c r="Z230" s="149"/>
      <c r="AA230" s="149"/>
      <c r="AB230" s="149"/>
      <c r="AC230" s="149"/>
      <c r="AD230" s="149"/>
      <c r="AE230" s="149"/>
      <c r="AF230" s="149"/>
      <c r="AG230" s="149" t="s">
        <v>248</v>
      </c>
      <c r="AH230" s="149">
        <v>0</v>
      </c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56"/>
      <c r="B231" s="157"/>
      <c r="C231" s="192" t="s">
        <v>866</v>
      </c>
      <c r="D231" s="190"/>
      <c r="E231" s="191">
        <v>155.63999999999999</v>
      </c>
      <c r="F231" s="159"/>
      <c r="G231" s="159"/>
      <c r="H231" s="159"/>
      <c r="I231" s="159"/>
      <c r="J231" s="159"/>
      <c r="K231" s="159"/>
      <c r="L231" s="159"/>
      <c r="M231" s="159"/>
      <c r="N231" s="159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49"/>
      <c r="Z231" s="149"/>
      <c r="AA231" s="149"/>
      <c r="AB231" s="149"/>
      <c r="AC231" s="149"/>
      <c r="AD231" s="149"/>
      <c r="AE231" s="149"/>
      <c r="AF231" s="149"/>
      <c r="AG231" s="149" t="s">
        <v>248</v>
      </c>
      <c r="AH231" s="149">
        <v>0</v>
      </c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1" x14ac:dyDescent="0.2">
      <c r="A232" s="156"/>
      <c r="B232" s="157"/>
      <c r="C232" s="192" t="s">
        <v>867</v>
      </c>
      <c r="D232" s="190"/>
      <c r="E232" s="191">
        <v>13.29</v>
      </c>
      <c r="F232" s="159"/>
      <c r="G232" s="159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49"/>
      <c r="Z232" s="149"/>
      <c r="AA232" s="149"/>
      <c r="AB232" s="149"/>
      <c r="AC232" s="149"/>
      <c r="AD232" s="149"/>
      <c r="AE232" s="149"/>
      <c r="AF232" s="149"/>
      <c r="AG232" s="149" t="s">
        <v>248</v>
      </c>
      <c r="AH232" s="149">
        <v>0</v>
      </c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outlineLevel="1" x14ac:dyDescent="0.2">
      <c r="A233" s="156"/>
      <c r="B233" s="157"/>
      <c r="C233" s="192" t="s">
        <v>868</v>
      </c>
      <c r="D233" s="190"/>
      <c r="E233" s="191">
        <v>-2.1</v>
      </c>
      <c r="F233" s="159"/>
      <c r="G233" s="159"/>
      <c r="H233" s="159"/>
      <c r="I233" s="159"/>
      <c r="J233" s="159"/>
      <c r="K233" s="159"/>
      <c r="L233" s="159"/>
      <c r="M233" s="159"/>
      <c r="N233" s="159"/>
      <c r="O233" s="159"/>
      <c r="P233" s="159"/>
      <c r="Q233" s="159"/>
      <c r="R233" s="159"/>
      <c r="S233" s="159"/>
      <c r="T233" s="159"/>
      <c r="U233" s="159"/>
      <c r="V233" s="159"/>
      <c r="W233" s="159"/>
      <c r="X233" s="159"/>
      <c r="Y233" s="149"/>
      <c r="Z233" s="149"/>
      <c r="AA233" s="149"/>
      <c r="AB233" s="149"/>
      <c r="AC233" s="149"/>
      <c r="AD233" s="149"/>
      <c r="AE233" s="149"/>
      <c r="AF233" s="149"/>
      <c r="AG233" s="149" t="s">
        <v>248</v>
      </c>
      <c r="AH233" s="149">
        <v>0</v>
      </c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outlineLevel="1" x14ac:dyDescent="0.2">
      <c r="A234" s="156"/>
      <c r="B234" s="157"/>
      <c r="C234" s="192" t="s">
        <v>869</v>
      </c>
      <c r="D234" s="190"/>
      <c r="E234" s="191">
        <v>161.68</v>
      </c>
      <c r="F234" s="159"/>
      <c r="G234" s="159"/>
      <c r="H234" s="159"/>
      <c r="I234" s="159"/>
      <c r="J234" s="159"/>
      <c r="K234" s="159"/>
      <c r="L234" s="159"/>
      <c r="M234" s="159"/>
      <c r="N234" s="159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49"/>
      <c r="Z234" s="149"/>
      <c r="AA234" s="149"/>
      <c r="AB234" s="149"/>
      <c r="AC234" s="149"/>
      <c r="AD234" s="149"/>
      <c r="AE234" s="149"/>
      <c r="AF234" s="149"/>
      <c r="AG234" s="149" t="s">
        <v>248</v>
      </c>
      <c r="AH234" s="149">
        <v>0</v>
      </c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">
      <c r="A235" s="156"/>
      <c r="B235" s="157"/>
      <c r="C235" s="192" t="s">
        <v>870</v>
      </c>
      <c r="D235" s="190"/>
      <c r="E235" s="191">
        <v>0.99</v>
      </c>
      <c r="F235" s="159"/>
      <c r="G235" s="159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49"/>
      <c r="Z235" s="149"/>
      <c r="AA235" s="149"/>
      <c r="AB235" s="149"/>
      <c r="AC235" s="149"/>
      <c r="AD235" s="149"/>
      <c r="AE235" s="149"/>
      <c r="AF235" s="149"/>
      <c r="AG235" s="149" t="s">
        <v>248</v>
      </c>
      <c r="AH235" s="149">
        <v>0</v>
      </c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x14ac:dyDescent="0.2">
      <c r="A236" s="162" t="s">
        <v>212</v>
      </c>
      <c r="B236" s="163" t="s">
        <v>175</v>
      </c>
      <c r="C236" s="184" t="s">
        <v>176</v>
      </c>
      <c r="D236" s="164"/>
      <c r="E236" s="165"/>
      <c r="F236" s="166"/>
      <c r="G236" s="166">
        <f>SUMIF(AG237:AG237,"&lt;&gt;NOR",G237:G237)</f>
        <v>0</v>
      </c>
      <c r="H236" s="166"/>
      <c r="I236" s="166">
        <f>SUM(I237:I237)</f>
        <v>0</v>
      </c>
      <c r="J236" s="166"/>
      <c r="K236" s="166">
        <f>SUM(K237:K237)</f>
        <v>0</v>
      </c>
      <c r="L236" s="166"/>
      <c r="M236" s="166">
        <f>SUM(M237:M237)</f>
        <v>0</v>
      </c>
      <c r="N236" s="166"/>
      <c r="O236" s="167">
        <f>SUM(O237:O237)</f>
        <v>0</v>
      </c>
      <c r="P236" s="161"/>
      <c r="Q236" s="161">
        <f>SUM(Q237:Q237)</f>
        <v>0</v>
      </c>
      <c r="R236" s="161"/>
      <c r="S236" s="161"/>
      <c r="T236" s="161"/>
      <c r="U236" s="161"/>
      <c r="V236" s="161">
        <f>SUM(V237:V237)</f>
        <v>0</v>
      </c>
      <c r="W236" s="161"/>
      <c r="X236" s="161"/>
      <c r="AG236" t="s">
        <v>213</v>
      </c>
    </row>
    <row r="237" spans="1:60" outlineLevel="1" x14ac:dyDescent="0.2">
      <c r="A237" s="176">
        <v>63</v>
      </c>
      <c r="B237" s="177" t="s">
        <v>871</v>
      </c>
      <c r="C237" s="186" t="s">
        <v>872</v>
      </c>
      <c r="D237" s="178" t="s">
        <v>873</v>
      </c>
      <c r="E237" s="179">
        <v>1</v>
      </c>
      <c r="F237" s="180">
        <f>H237+J237</f>
        <v>0</v>
      </c>
      <c r="G237" s="180">
        <f>ROUND(E237*F237,2)</f>
        <v>0</v>
      </c>
      <c r="H237" s="181"/>
      <c r="I237" s="180">
        <f>ROUND(E237*H237,2)</f>
        <v>0</v>
      </c>
      <c r="J237" s="181"/>
      <c r="K237" s="180">
        <f>ROUND(E237*J237,2)</f>
        <v>0</v>
      </c>
      <c r="L237" s="180">
        <v>21</v>
      </c>
      <c r="M237" s="180">
        <f>G237*(1+L237/100)</f>
        <v>0</v>
      </c>
      <c r="N237" s="180">
        <v>0</v>
      </c>
      <c r="O237" s="182">
        <f>ROUND(E237*N237,2)</f>
        <v>0</v>
      </c>
      <c r="P237" s="159">
        <v>0</v>
      </c>
      <c r="Q237" s="159">
        <f>ROUND(E237*P237,2)</f>
        <v>0</v>
      </c>
      <c r="R237" s="159"/>
      <c r="S237" s="159" t="s">
        <v>366</v>
      </c>
      <c r="T237" s="159" t="s">
        <v>218</v>
      </c>
      <c r="U237" s="159">
        <v>0</v>
      </c>
      <c r="V237" s="159">
        <f>ROUND(E237*U237,2)</f>
        <v>0</v>
      </c>
      <c r="W237" s="159"/>
      <c r="X237" s="159" t="s">
        <v>245</v>
      </c>
      <c r="Y237" s="149"/>
      <c r="Z237" s="149"/>
      <c r="AA237" s="149"/>
      <c r="AB237" s="149"/>
      <c r="AC237" s="149"/>
      <c r="AD237" s="149"/>
      <c r="AE237" s="149"/>
      <c r="AF237" s="149"/>
      <c r="AG237" s="149" t="s">
        <v>246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x14ac:dyDescent="0.2">
      <c r="A238" s="162" t="s">
        <v>212</v>
      </c>
      <c r="B238" s="163" t="s">
        <v>181</v>
      </c>
      <c r="C238" s="184" t="s">
        <v>182</v>
      </c>
      <c r="D238" s="164"/>
      <c r="E238" s="165"/>
      <c r="F238" s="166"/>
      <c r="G238" s="166">
        <f>SUMIF(AG239:AG243,"&lt;&gt;NOR",G239:G243)</f>
        <v>0</v>
      </c>
      <c r="H238" s="166"/>
      <c r="I238" s="166">
        <f>SUM(I239:I243)</f>
        <v>0</v>
      </c>
      <c r="J238" s="166"/>
      <c r="K238" s="166">
        <f>SUM(K239:K243)</f>
        <v>0</v>
      </c>
      <c r="L238" s="166"/>
      <c r="M238" s="166">
        <f>SUM(M239:M243)</f>
        <v>0</v>
      </c>
      <c r="N238" s="166"/>
      <c r="O238" s="167">
        <f>SUM(O239:O243)</f>
        <v>0</v>
      </c>
      <c r="P238" s="161"/>
      <c r="Q238" s="161">
        <f>SUM(Q239:Q243)</f>
        <v>0</v>
      </c>
      <c r="R238" s="161"/>
      <c r="S238" s="161"/>
      <c r="T238" s="161"/>
      <c r="U238" s="161"/>
      <c r="V238" s="161">
        <f>SUM(V239:V243)</f>
        <v>0.75</v>
      </c>
      <c r="W238" s="161"/>
      <c r="X238" s="161"/>
      <c r="AG238" t="s">
        <v>213</v>
      </c>
    </row>
    <row r="239" spans="1:60" outlineLevel="1" x14ac:dyDescent="0.2">
      <c r="A239" s="168">
        <v>64</v>
      </c>
      <c r="B239" s="169" t="s">
        <v>331</v>
      </c>
      <c r="C239" s="185" t="s">
        <v>332</v>
      </c>
      <c r="D239" s="170" t="s">
        <v>274</v>
      </c>
      <c r="E239" s="171">
        <v>0.52149000000000001</v>
      </c>
      <c r="F239" s="172">
        <f>H239+J239</f>
        <v>0</v>
      </c>
      <c r="G239" s="172">
        <f>ROUND(E239*F239,2)</f>
        <v>0</v>
      </c>
      <c r="H239" s="173"/>
      <c r="I239" s="172">
        <f>ROUND(E239*H239,2)</f>
        <v>0</v>
      </c>
      <c r="J239" s="173"/>
      <c r="K239" s="172">
        <f>ROUND(E239*J239,2)</f>
        <v>0</v>
      </c>
      <c r="L239" s="172">
        <v>21</v>
      </c>
      <c r="M239" s="172">
        <f>G239*(1+L239/100)</f>
        <v>0</v>
      </c>
      <c r="N239" s="172">
        <v>0</v>
      </c>
      <c r="O239" s="174">
        <f>ROUND(E239*N239,2)</f>
        <v>0</v>
      </c>
      <c r="P239" s="159">
        <v>0</v>
      </c>
      <c r="Q239" s="159">
        <f>ROUND(E239*P239,2)</f>
        <v>0</v>
      </c>
      <c r="R239" s="159"/>
      <c r="S239" s="159" t="s">
        <v>217</v>
      </c>
      <c r="T239" s="159" t="s">
        <v>218</v>
      </c>
      <c r="U239" s="159">
        <v>0.49</v>
      </c>
      <c r="V239" s="159">
        <f>ROUND(E239*U239,2)</f>
        <v>0.26</v>
      </c>
      <c r="W239" s="159"/>
      <c r="X239" s="159" t="s">
        <v>333</v>
      </c>
      <c r="Y239" s="149"/>
      <c r="Z239" s="149"/>
      <c r="AA239" s="149"/>
      <c r="AB239" s="149"/>
      <c r="AC239" s="149"/>
      <c r="AD239" s="149"/>
      <c r="AE239" s="149"/>
      <c r="AF239" s="149"/>
      <c r="AG239" s="149" t="s">
        <v>334</v>
      </c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">
      <c r="A240" s="156"/>
      <c r="B240" s="157"/>
      <c r="C240" s="253" t="s">
        <v>335</v>
      </c>
      <c r="D240" s="254"/>
      <c r="E240" s="254"/>
      <c r="F240" s="254"/>
      <c r="G240" s="254"/>
      <c r="H240" s="159"/>
      <c r="I240" s="159"/>
      <c r="J240" s="159"/>
      <c r="K240" s="159"/>
      <c r="L240" s="159"/>
      <c r="M240" s="159"/>
      <c r="N240" s="159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49"/>
      <c r="Z240" s="149"/>
      <c r="AA240" s="149"/>
      <c r="AB240" s="149"/>
      <c r="AC240" s="149"/>
      <c r="AD240" s="149"/>
      <c r="AE240" s="149"/>
      <c r="AF240" s="149"/>
      <c r="AG240" s="149" t="s">
        <v>222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">
      <c r="A241" s="176">
        <v>65</v>
      </c>
      <c r="B241" s="177" t="s">
        <v>336</v>
      </c>
      <c r="C241" s="186" t="s">
        <v>337</v>
      </c>
      <c r="D241" s="178" t="s">
        <v>274</v>
      </c>
      <c r="E241" s="179">
        <v>4.6933800000000003</v>
      </c>
      <c r="F241" s="180">
        <f>H241+J241</f>
        <v>0</v>
      </c>
      <c r="G241" s="180">
        <f>ROUND(E241*F241,2)</f>
        <v>0</v>
      </c>
      <c r="H241" s="181"/>
      <c r="I241" s="180">
        <f>ROUND(E241*H241,2)</f>
        <v>0</v>
      </c>
      <c r="J241" s="181"/>
      <c r="K241" s="180">
        <f>ROUND(E241*J241,2)</f>
        <v>0</v>
      </c>
      <c r="L241" s="180">
        <v>21</v>
      </c>
      <c r="M241" s="180">
        <f>G241*(1+L241/100)</f>
        <v>0</v>
      </c>
      <c r="N241" s="180">
        <v>0</v>
      </c>
      <c r="O241" s="182">
        <f>ROUND(E241*N241,2)</f>
        <v>0</v>
      </c>
      <c r="P241" s="159">
        <v>0</v>
      </c>
      <c r="Q241" s="159">
        <f>ROUND(E241*P241,2)</f>
        <v>0</v>
      </c>
      <c r="R241" s="159"/>
      <c r="S241" s="159" t="s">
        <v>217</v>
      </c>
      <c r="T241" s="159" t="s">
        <v>218</v>
      </c>
      <c r="U241" s="159">
        <v>0</v>
      </c>
      <c r="V241" s="159">
        <f>ROUND(E241*U241,2)</f>
        <v>0</v>
      </c>
      <c r="W241" s="159"/>
      <c r="X241" s="159" t="s">
        <v>333</v>
      </c>
      <c r="Y241" s="149"/>
      <c r="Z241" s="149"/>
      <c r="AA241" s="149"/>
      <c r="AB241" s="149"/>
      <c r="AC241" s="149"/>
      <c r="AD241" s="149"/>
      <c r="AE241" s="149"/>
      <c r="AF241" s="149"/>
      <c r="AG241" s="149" t="s">
        <v>334</v>
      </c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">
      <c r="A242" s="176">
        <v>66</v>
      </c>
      <c r="B242" s="177" t="s">
        <v>338</v>
      </c>
      <c r="C242" s="186" t="s">
        <v>339</v>
      </c>
      <c r="D242" s="178" t="s">
        <v>274</v>
      </c>
      <c r="E242" s="179">
        <v>0.52149000000000001</v>
      </c>
      <c r="F242" s="180">
        <f>H242+J242</f>
        <v>0</v>
      </c>
      <c r="G242" s="180">
        <f>ROUND(E242*F242,2)</f>
        <v>0</v>
      </c>
      <c r="H242" s="181"/>
      <c r="I242" s="180">
        <f>ROUND(E242*H242,2)</f>
        <v>0</v>
      </c>
      <c r="J242" s="181"/>
      <c r="K242" s="180">
        <f>ROUND(E242*J242,2)</f>
        <v>0</v>
      </c>
      <c r="L242" s="180">
        <v>21</v>
      </c>
      <c r="M242" s="180">
        <f>G242*(1+L242/100)</f>
        <v>0</v>
      </c>
      <c r="N242" s="180">
        <v>0</v>
      </c>
      <c r="O242" s="182">
        <f>ROUND(E242*N242,2)</f>
        <v>0</v>
      </c>
      <c r="P242" s="159">
        <v>0</v>
      </c>
      <c r="Q242" s="159">
        <f>ROUND(E242*P242,2)</f>
        <v>0</v>
      </c>
      <c r="R242" s="159"/>
      <c r="S242" s="159" t="s">
        <v>217</v>
      </c>
      <c r="T242" s="159" t="s">
        <v>218</v>
      </c>
      <c r="U242" s="159">
        <v>0.94199999999999995</v>
      </c>
      <c r="V242" s="159">
        <f>ROUND(E242*U242,2)</f>
        <v>0.49</v>
      </c>
      <c r="W242" s="159"/>
      <c r="X242" s="159" t="s">
        <v>333</v>
      </c>
      <c r="Y242" s="149"/>
      <c r="Z242" s="149"/>
      <c r="AA242" s="149"/>
      <c r="AB242" s="149"/>
      <c r="AC242" s="149"/>
      <c r="AD242" s="149"/>
      <c r="AE242" s="149"/>
      <c r="AF242" s="149"/>
      <c r="AG242" s="149" t="s">
        <v>334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">
      <c r="A243" s="168">
        <v>67</v>
      </c>
      <c r="B243" s="169" t="s">
        <v>340</v>
      </c>
      <c r="C243" s="185" t="s">
        <v>341</v>
      </c>
      <c r="D243" s="170" t="s">
        <v>274</v>
      </c>
      <c r="E243" s="171">
        <v>0.52149000000000001</v>
      </c>
      <c r="F243" s="172">
        <f>H243+J243</f>
        <v>0</v>
      </c>
      <c r="G243" s="172">
        <f>ROUND(E243*F243,2)</f>
        <v>0</v>
      </c>
      <c r="H243" s="173"/>
      <c r="I243" s="172">
        <f>ROUND(E243*H243,2)</f>
        <v>0</v>
      </c>
      <c r="J243" s="173"/>
      <c r="K243" s="172">
        <f>ROUND(E243*J243,2)</f>
        <v>0</v>
      </c>
      <c r="L243" s="172">
        <v>21</v>
      </c>
      <c r="M243" s="172">
        <f>G243*(1+L243/100)</f>
        <v>0</v>
      </c>
      <c r="N243" s="172">
        <v>0</v>
      </c>
      <c r="O243" s="174">
        <f>ROUND(E243*N243,2)</f>
        <v>0</v>
      </c>
      <c r="P243" s="159">
        <v>0</v>
      </c>
      <c r="Q243" s="159">
        <f>ROUND(E243*P243,2)</f>
        <v>0</v>
      </c>
      <c r="R243" s="159"/>
      <c r="S243" s="159" t="s">
        <v>217</v>
      </c>
      <c r="T243" s="159" t="s">
        <v>218</v>
      </c>
      <c r="U243" s="159">
        <v>0</v>
      </c>
      <c r="V243" s="159">
        <f>ROUND(E243*U243,2)</f>
        <v>0</v>
      </c>
      <c r="W243" s="159"/>
      <c r="X243" s="159" t="s">
        <v>333</v>
      </c>
      <c r="Y243" s="149"/>
      <c r="Z243" s="149"/>
      <c r="AA243" s="149"/>
      <c r="AB243" s="149"/>
      <c r="AC243" s="149"/>
      <c r="AD243" s="149"/>
      <c r="AE243" s="149"/>
      <c r="AF243" s="149"/>
      <c r="AG243" s="149" t="s">
        <v>334</v>
      </c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x14ac:dyDescent="0.2">
      <c r="A244" s="3"/>
      <c r="B244" s="4"/>
      <c r="C244" s="187"/>
      <c r="D244" s="6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AE244">
        <v>15</v>
      </c>
      <c r="AF244">
        <v>21</v>
      </c>
      <c r="AG244" t="s">
        <v>199</v>
      </c>
    </row>
    <row r="245" spans="1:60" x14ac:dyDescent="0.2">
      <c r="A245" s="152"/>
      <c r="B245" s="153" t="s">
        <v>31</v>
      </c>
      <c r="C245" s="188"/>
      <c r="D245" s="154"/>
      <c r="E245" s="155"/>
      <c r="F245" s="155"/>
      <c r="G245" s="183">
        <f>G8+G44+G71+G127+G134+G137+G166+G169+G172+G192+G194+G199+G207+G221+G226+G236+G238</f>
        <v>0</v>
      </c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AE245">
        <f>SUMIF(L7:L243,AE244,G7:G243)</f>
        <v>0</v>
      </c>
      <c r="AF245">
        <f>SUMIF(L7:L243,AF244,G7:G243)</f>
        <v>0</v>
      </c>
      <c r="AG245" t="s">
        <v>237</v>
      </c>
    </row>
    <row r="246" spans="1:60" x14ac:dyDescent="0.2">
      <c r="A246" s="3"/>
      <c r="B246" s="4"/>
      <c r="C246" s="187"/>
      <c r="D246" s="6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</row>
    <row r="247" spans="1:60" x14ac:dyDescent="0.2">
      <c r="A247" s="3"/>
      <c r="B247" s="4"/>
      <c r="C247" s="187"/>
      <c r="D247" s="6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</row>
    <row r="248" spans="1:60" x14ac:dyDescent="0.2">
      <c r="A248" s="262" t="s">
        <v>238</v>
      </c>
      <c r="B248" s="262"/>
      <c r="C248" s="263"/>
      <c r="D248" s="6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</row>
    <row r="249" spans="1:60" x14ac:dyDescent="0.2">
      <c r="A249" s="264"/>
      <c r="B249" s="265"/>
      <c r="C249" s="266"/>
      <c r="D249" s="265"/>
      <c r="E249" s="265"/>
      <c r="F249" s="265"/>
      <c r="G249" s="267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AG249" t="s">
        <v>239</v>
      </c>
    </row>
    <row r="250" spans="1:60" x14ac:dyDescent="0.2">
      <c r="A250" s="268"/>
      <c r="B250" s="269"/>
      <c r="C250" s="270"/>
      <c r="D250" s="269"/>
      <c r="E250" s="269"/>
      <c r="F250" s="269"/>
      <c r="G250" s="271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</row>
    <row r="251" spans="1:60" x14ac:dyDescent="0.2">
      <c r="A251" s="268"/>
      <c r="B251" s="269"/>
      <c r="C251" s="270"/>
      <c r="D251" s="269"/>
      <c r="E251" s="269"/>
      <c r="F251" s="269"/>
      <c r="G251" s="271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</row>
    <row r="252" spans="1:60" x14ac:dyDescent="0.2">
      <c r="A252" s="268"/>
      <c r="B252" s="269"/>
      <c r="C252" s="270"/>
      <c r="D252" s="269"/>
      <c r="E252" s="269"/>
      <c r="F252" s="269"/>
      <c r="G252" s="271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</row>
    <row r="253" spans="1:60" x14ac:dyDescent="0.2">
      <c r="A253" s="272"/>
      <c r="B253" s="273"/>
      <c r="C253" s="274"/>
      <c r="D253" s="273"/>
      <c r="E253" s="273"/>
      <c r="F253" s="273"/>
      <c r="G253" s="275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</row>
    <row r="254" spans="1:60" x14ac:dyDescent="0.2">
      <c r="A254" s="3"/>
      <c r="B254" s="4"/>
      <c r="C254" s="187"/>
      <c r="D254" s="6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</row>
    <row r="255" spans="1:60" x14ac:dyDescent="0.2">
      <c r="C255" s="189"/>
      <c r="D255" s="10"/>
      <c r="AG255" t="s">
        <v>241</v>
      </c>
    </row>
    <row r="256" spans="1:60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3">
    <mergeCell ref="A248:C248"/>
    <mergeCell ref="A249:G253"/>
    <mergeCell ref="C34:G34"/>
    <mergeCell ref="C62:G62"/>
    <mergeCell ref="C70:G70"/>
    <mergeCell ref="C139:G139"/>
    <mergeCell ref="C142:G142"/>
    <mergeCell ref="C145:G145"/>
    <mergeCell ref="C240:G240"/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54</v>
      </c>
      <c r="C3" s="256" t="s">
        <v>55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68</v>
      </c>
      <c r="C4" s="259" t="s">
        <v>69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132</v>
      </c>
      <c r="C8" s="184" t="s">
        <v>133</v>
      </c>
      <c r="D8" s="164"/>
      <c r="E8" s="165"/>
      <c r="F8" s="166"/>
      <c r="G8" s="166">
        <f>SUMIF(AG9:AG20,"&lt;&gt;NOR",G9:G20)</f>
        <v>0</v>
      </c>
      <c r="H8" s="166"/>
      <c r="I8" s="166">
        <f>SUM(I9:I20)</f>
        <v>0</v>
      </c>
      <c r="J8" s="166"/>
      <c r="K8" s="166">
        <f>SUM(K9:K20)</f>
        <v>0</v>
      </c>
      <c r="L8" s="166"/>
      <c r="M8" s="166">
        <f>SUM(M9:M20)</f>
        <v>0</v>
      </c>
      <c r="N8" s="166"/>
      <c r="O8" s="167">
        <f>SUM(O9:O20)</f>
        <v>0.04</v>
      </c>
      <c r="P8" s="161"/>
      <c r="Q8" s="161">
        <f>SUM(Q9:Q20)</f>
        <v>0</v>
      </c>
      <c r="R8" s="161"/>
      <c r="S8" s="161"/>
      <c r="T8" s="161"/>
      <c r="U8" s="161"/>
      <c r="V8" s="161">
        <f>SUM(V9:V20)</f>
        <v>17.430000000000003</v>
      </c>
      <c r="W8" s="161"/>
      <c r="X8" s="161"/>
      <c r="AG8" t="s">
        <v>213</v>
      </c>
    </row>
    <row r="9" spans="1:60" outlineLevel="1" x14ac:dyDescent="0.2">
      <c r="A9" s="168">
        <v>1</v>
      </c>
      <c r="B9" s="169" t="s">
        <v>874</v>
      </c>
      <c r="C9" s="185" t="s">
        <v>875</v>
      </c>
      <c r="D9" s="170" t="s">
        <v>369</v>
      </c>
      <c r="E9" s="171">
        <v>18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1.0499999999999999E-3</v>
      </c>
      <c r="O9" s="174">
        <f>ROUND(E9*N9,2)</f>
        <v>0.02</v>
      </c>
      <c r="P9" s="159">
        <v>0</v>
      </c>
      <c r="Q9" s="159">
        <f>ROUND(E9*P9,2)</f>
        <v>0</v>
      </c>
      <c r="R9" s="159"/>
      <c r="S9" s="159" t="s">
        <v>217</v>
      </c>
      <c r="T9" s="159" t="s">
        <v>218</v>
      </c>
      <c r="U9" s="159">
        <v>0.878</v>
      </c>
      <c r="V9" s="159">
        <f>ROUND(E9*U9,2)</f>
        <v>15.8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92" t="s">
        <v>876</v>
      </c>
      <c r="D10" s="190"/>
      <c r="E10" s="191">
        <v>15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248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95" t="s">
        <v>877</v>
      </c>
      <c r="D11" s="193"/>
      <c r="E11" s="194">
        <v>3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248</v>
      </c>
      <c r="AH11" s="149">
        <v>4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68">
        <v>2</v>
      </c>
      <c r="B12" s="169" t="s">
        <v>878</v>
      </c>
      <c r="C12" s="185" t="s">
        <v>879</v>
      </c>
      <c r="D12" s="170" t="s">
        <v>873</v>
      </c>
      <c r="E12" s="171">
        <v>1</v>
      </c>
      <c r="F12" s="172">
        <f>H12+J12</f>
        <v>0</v>
      </c>
      <c r="G12" s="172">
        <f>ROUND(E12*F12,2)</f>
        <v>0</v>
      </c>
      <c r="H12" s="173"/>
      <c r="I12" s="172">
        <f>ROUND(E12*H12,2)</f>
        <v>0</v>
      </c>
      <c r="J12" s="173"/>
      <c r="K12" s="172">
        <f>ROUND(E12*J12,2)</f>
        <v>0</v>
      </c>
      <c r="L12" s="172">
        <v>21</v>
      </c>
      <c r="M12" s="172">
        <f>G12*(1+L12/100)</f>
        <v>0</v>
      </c>
      <c r="N12" s="172">
        <v>2.4E-2</v>
      </c>
      <c r="O12" s="174">
        <f>ROUND(E12*N12,2)</f>
        <v>0.02</v>
      </c>
      <c r="P12" s="159">
        <v>0</v>
      </c>
      <c r="Q12" s="159">
        <f>ROUND(E12*P12,2)</f>
        <v>0</v>
      </c>
      <c r="R12" s="159"/>
      <c r="S12" s="159" t="s">
        <v>366</v>
      </c>
      <c r="T12" s="159" t="s">
        <v>218</v>
      </c>
      <c r="U12" s="159">
        <v>0</v>
      </c>
      <c r="V12" s="159">
        <f>ROUND(E12*U12,2)</f>
        <v>0</v>
      </c>
      <c r="W12" s="159"/>
      <c r="X12" s="159" t="s">
        <v>245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246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192" t="s">
        <v>94</v>
      </c>
      <c r="D13" s="190"/>
      <c r="E13" s="191">
        <v>1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248</v>
      </c>
      <c r="AH13" s="149">
        <v>0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68">
        <v>3</v>
      </c>
      <c r="B14" s="169" t="s">
        <v>880</v>
      </c>
      <c r="C14" s="185" t="s">
        <v>881</v>
      </c>
      <c r="D14" s="170" t="s">
        <v>449</v>
      </c>
      <c r="E14" s="171">
        <v>1</v>
      </c>
      <c r="F14" s="172">
        <f>H14+J14</f>
        <v>0</v>
      </c>
      <c r="G14" s="172">
        <f>ROUND(E14*F14,2)</f>
        <v>0</v>
      </c>
      <c r="H14" s="173"/>
      <c r="I14" s="172">
        <f>ROUND(E14*H14,2)</f>
        <v>0</v>
      </c>
      <c r="J14" s="173"/>
      <c r="K14" s="172">
        <f>ROUND(E14*J14,2)</f>
        <v>0</v>
      </c>
      <c r="L14" s="172">
        <v>21</v>
      </c>
      <c r="M14" s="172">
        <f>G14*(1+L14/100)</f>
        <v>0</v>
      </c>
      <c r="N14" s="172">
        <v>6.8000000000000005E-4</v>
      </c>
      <c r="O14" s="174">
        <f>ROUND(E14*N14,2)</f>
        <v>0</v>
      </c>
      <c r="P14" s="159">
        <v>0</v>
      </c>
      <c r="Q14" s="159">
        <f>ROUND(E14*P14,2)</f>
        <v>0</v>
      </c>
      <c r="R14" s="159"/>
      <c r="S14" s="159" t="s">
        <v>366</v>
      </c>
      <c r="T14" s="159" t="s">
        <v>218</v>
      </c>
      <c r="U14" s="159">
        <v>0.35099999999999998</v>
      </c>
      <c r="V14" s="159">
        <f>ROUND(E14*U14,2)</f>
        <v>0.35</v>
      </c>
      <c r="W14" s="159"/>
      <c r="X14" s="159" t="s">
        <v>245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246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92" t="s">
        <v>94</v>
      </c>
      <c r="D15" s="190"/>
      <c r="E15" s="191">
        <v>1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248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68">
        <v>4</v>
      </c>
      <c r="B16" s="169" t="s">
        <v>882</v>
      </c>
      <c r="C16" s="185" t="s">
        <v>883</v>
      </c>
      <c r="D16" s="170" t="s">
        <v>449</v>
      </c>
      <c r="E16" s="171">
        <v>1</v>
      </c>
      <c r="F16" s="172">
        <f>H16+J16</f>
        <v>0</v>
      </c>
      <c r="G16" s="172">
        <f>ROUND(E16*F16,2)</f>
        <v>0</v>
      </c>
      <c r="H16" s="173"/>
      <c r="I16" s="172">
        <f>ROUND(E16*H16,2)</f>
        <v>0</v>
      </c>
      <c r="J16" s="173"/>
      <c r="K16" s="172">
        <f>ROUND(E16*J16,2)</f>
        <v>0</v>
      </c>
      <c r="L16" s="172">
        <v>21</v>
      </c>
      <c r="M16" s="172">
        <f>G16*(1+L16/100)</f>
        <v>0</v>
      </c>
      <c r="N16" s="172">
        <v>1.2600000000000001E-3</v>
      </c>
      <c r="O16" s="174">
        <f>ROUND(E16*N16,2)</f>
        <v>0</v>
      </c>
      <c r="P16" s="159">
        <v>0</v>
      </c>
      <c r="Q16" s="159">
        <f>ROUND(E16*P16,2)</f>
        <v>0</v>
      </c>
      <c r="R16" s="159"/>
      <c r="S16" s="159" t="s">
        <v>366</v>
      </c>
      <c r="T16" s="159" t="s">
        <v>218</v>
      </c>
      <c r="U16" s="159">
        <v>0.35099999999999998</v>
      </c>
      <c r="V16" s="159">
        <f>ROUND(E16*U16,2)</f>
        <v>0.35</v>
      </c>
      <c r="W16" s="159"/>
      <c r="X16" s="159" t="s">
        <v>245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246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92" t="s">
        <v>94</v>
      </c>
      <c r="D17" s="190"/>
      <c r="E17" s="191">
        <v>1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248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68">
        <v>5</v>
      </c>
      <c r="B18" s="169" t="s">
        <v>884</v>
      </c>
      <c r="C18" s="185" t="s">
        <v>885</v>
      </c>
      <c r="D18" s="170" t="s">
        <v>369</v>
      </c>
      <c r="E18" s="171">
        <v>18</v>
      </c>
      <c r="F18" s="172">
        <f>H18+J18</f>
        <v>0</v>
      </c>
      <c r="G18" s="172">
        <f>ROUND(E18*F18,2)</f>
        <v>0</v>
      </c>
      <c r="H18" s="173"/>
      <c r="I18" s="172">
        <f>ROUND(E18*H18,2)</f>
        <v>0</v>
      </c>
      <c r="J18" s="173"/>
      <c r="K18" s="172">
        <f>ROUND(E18*J18,2)</f>
        <v>0</v>
      </c>
      <c r="L18" s="172">
        <v>21</v>
      </c>
      <c r="M18" s="172">
        <f>G18*(1+L18/100)</f>
        <v>0</v>
      </c>
      <c r="N18" s="172">
        <v>0</v>
      </c>
      <c r="O18" s="174">
        <f>ROUND(E18*N18,2)</f>
        <v>0</v>
      </c>
      <c r="P18" s="159">
        <v>0</v>
      </c>
      <c r="Q18" s="159">
        <f>ROUND(E18*P18,2)</f>
        <v>0</v>
      </c>
      <c r="R18" s="159"/>
      <c r="S18" s="159" t="s">
        <v>217</v>
      </c>
      <c r="T18" s="159" t="s">
        <v>218</v>
      </c>
      <c r="U18" s="159">
        <v>4.8000000000000001E-2</v>
      </c>
      <c r="V18" s="159">
        <f>ROUND(E18*U18,2)</f>
        <v>0.86</v>
      </c>
      <c r="W18" s="159"/>
      <c r="X18" s="159" t="s">
        <v>245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246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92" t="s">
        <v>886</v>
      </c>
      <c r="D19" s="190"/>
      <c r="E19" s="191">
        <v>18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248</v>
      </c>
      <c r="AH19" s="149">
        <v>5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76">
        <v>6</v>
      </c>
      <c r="B20" s="177" t="s">
        <v>887</v>
      </c>
      <c r="C20" s="186" t="s">
        <v>888</v>
      </c>
      <c r="D20" s="178" t="s">
        <v>274</v>
      </c>
      <c r="E20" s="179">
        <v>4.4839999999999998E-2</v>
      </c>
      <c r="F20" s="180">
        <f>H20+J20</f>
        <v>0</v>
      </c>
      <c r="G20" s="180">
        <f>ROUND(E20*F20,2)</f>
        <v>0</v>
      </c>
      <c r="H20" s="181"/>
      <c r="I20" s="180">
        <f>ROUND(E20*H20,2)</f>
        <v>0</v>
      </c>
      <c r="J20" s="181"/>
      <c r="K20" s="180">
        <f>ROUND(E20*J20,2)</f>
        <v>0</v>
      </c>
      <c r="L20" s="180">
        <v>21</v>
      </c>
      <c r="M20" s="180">
        <f>G20*(1+L20/100)</f>
        <v>0</v>
      </c>
      <c r="N20" s="180">
        <v>0</v>
      </c>
      <c r="O20" s="182">
        <f>ROUND(E20*N20,2)</f>
        <v>0</v>
      </c>
      <c r="P20" s="159">
        <v>0</v>
      </c>
      <c r="Q20" s="159">
        <f>ROUND(E20*P20,2)</f>
        <v>0</v>
      </c>
      <c r="R20" s="159"/>
      <c r="S20" s="159" t="s">
        <v>217</v>
      </c>
      <c r="T20" s="159" t="s">
        <v>218</v>
      </c>
      <c r="U20" s="159">
        <v>1.5229999999999999</v>
      </c>
      <c r="V20" s="159">
        <f>ROUND(E20*U20,2)</f>
        <v>7.0000000000000007E-2</v>
      </c>
      <c r="W20" s="159"/>
      <c r="X20" s="159" t="s">
        <v>329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330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x14ac:dyDescent="0.2">
      <c r="A21" s="162" t="s">
        <v>212</v>
      </c>
      <c r="B21" s="163" t="s">
        <v>134</v>
      </c>
      <c r="C21" s="184" t="s">
        <v>135</v>
      </c>
      <c r="D21" s="164"/>
      <c r="E21" s="165"/>
      <c r="F21" s="166"/>
      <c r="G21" s="166">
        <f>SUMIF(AG22:AG55,"&lt;&gt;NOR",G22:G55)</f>
        <v>0</v>
      </c>
      <c r="H21" s="166"/>
      <c r="I21" s="166">
        <f>SUM(I22:I55)</f>
        <v>0</v>
      </c>
      <c r="J21" s="166"/>
      <c r="K21" s="166">
        <f>SUM(K22:K55)</f>
        <v>0</v>
      </c>
      <c r="L21" s="166"/>
      <c r="M21" s="166">
        <f>SUM(M22:M55)</f>
        <v>0</v>
      </c>
      <c r="N21" s="166"/>
      <c r="O21" s="167">
        <f>SUM(O22:O55)</f>
        <v>0.09</v>
      </c>
      <c r="P21" s="161"/>
      <c r="Q21" s="161">
        <f>SUM(Q22:Q55)</f>
        <v>0</v>
      </c>
      <c r="R21" s="161"/>
      <c r="S21" s="161"/>
      <c r="T21" s="161"/>
      <c r="U21" s="161"/>
      <c r="V21" s="161">
        <f>SUM(V22:V55)</f>
        <v>34.69</v>
      </c>
      <c r="W21" s="161"/>
      <c r="X21" s="161"/>
      <c r="AG21" t="s">
        <v>213</v>
      </c>
    </row>
    <row r="22" spans="1:60" outlineLevel="1" x14ac:dyDescent="0.2">
      <c r="A22" s="168">
        <v>7</v>
      </c>
      <c r="B22" s="169" t="s">
        <v>889</v>
      </c>
      <c r="C22" s="185" t="s">
        <v>890</v>
      </c>
      <c r="D22" s="170" t="s">
        <v>369</v>
      </c>
      <c r="E22" s="171">
        <v>15.6</v>
      </c>
      <c r="F22" s="172">
        <f>H22+J22</f>
        <v>0</v>
      </c>
      <c r="G22" s="172">
        <f>ROUND(E22*F22,2)</f>
        <v>0</v>
      </c>
      <c r="H22" s="173"/>
      <c r="I22" s="172">
        <f>ROUND(E22*H22,2)</f>
        <v>0</v>
      </c>
      <c r="J22" s="173"/>
      <c r="K22" s="172">
        <f>ROUND(E22*J22,2)</f>
        <v>0</v>
      </c>
      <c r="L22" s="172">
        <v>21</v>
      </c>
      <c r="M22" s="172">
        <f>G22*(1+L22/100)</f>
        <v>0</v>
      </c>
      <c r="N22" s="172">
        <v>1.14E-3</v>
      </c>
      <c r="O22" s="174">
        <f>ROUND(E22*N22,2)</f>
        <v>0.02</v>
      </c>
      <c r="P22" s="159">
        <v>0</v>
      </c>
      <c r="Q22" s="159">
        <f>ROUND(E22*P22,2)</f>
        <v>0</v>
      </c>
      <c r="R22" s="159"/>
      <c r="S22" s="159" t="s">
        <v>217</v>
      </c>
      <c r="T22" s="159" t="s">
        <v>218</v>
      </c>
      <c r="U22" s="159">
        <v>0.38469999999999999</v>
      </c>
      <c r="V22" s="159">
        <f>ROUND(E22*U22,2)</f>
        <v>6</v>
      </c>
      <c r="W22" s="159"/>
      <c r="X22" s="159" t="s">
        <v>245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246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92" t="s">
        <v>891</v>
      </c>
      <c r="D23" s="190"/>
      <c r="E23" s="191">
        <v>13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248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95" t="s">
        <v>877</v>
      </c>
      <c r="D24" s="193"/>
      <c r="E24" s="194">
        <v>2.6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248</v>
      </c>
      <c r="AH24" s="149">
        <v>4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68">
        <v>8</v>
      </c>
      <c r="B25" s="169" t="s">
        <v>892</v>
      </c>
      <c r="C25" s="185" t="s">
        <v>893</v>
      </c>
      <c r="D25" s="170" t="s">
        <v>369</v>
      </c>
      <c r="E25" s="171">
        <v>4.8</v>
      </c>
      <c r="F25" s="172">
        <f>H25+J25</f>
        <v>0</v>
      </c>
      <c r="G25" s="172">
        <f>ROUND(E25*F25,2)</f>
        <v>0</v>
      </c>
      <c r="H25" s="173"/>
      <c r="I25" s="172">
        <f>ROUND(E25*H25,2)</f>
        <v>0</v>
      </c>
      <c r="J25" s="173"/>
      <c r="K25" s="172">
        <f>ROUND(E25*J25,2)</f>
        <v>0</v>
      </c>
      <c r="L25" s="172">
        <v>21</v>
      </c>
      <c r="M25" s="172">
        <f>G25*(1+L25/100)</f>
        <v>0</v>
      </c>
      <c r="N25" s="172">
        <v>1.5100000000000001E-3</v>
      </c>
      <c r="O25" s="174">
        <f>ROUND(E25*N25,2)</f>
        <v>0.01</v>
      </c>
      <c r="P25" s="159">
        <v>0</v>
      </c>
      <c r="Q25" s="159">
        <f>ROUND(E25*P25,2)</f>
        <v>0</v>
      </c>
      <c r="R25" s="159"/>
      <c r="S25" s="159" t="s">
        <v>217</v>
      </c>
      <c r="T25" s="159" t="s">
        <v>218</v>
      </c>
      <c r="U25" s="159">
        <v>0.47670000000000001</v>
      </c>
      <c r="V25" s="159">
        <f>ROUND(E25*U25,2)</f>
        <v>2.29</v>
      </c>
      <c r="W25" s="159"/>
      <c r="X25" s="159" t="s">
        <v>245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246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92" t="s">
        <v>100</v>
      </c>
      <c r="D26" s="190"/>
      <c r="E26" s="191">
        <v>4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248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95" t="s">
        <v>877</v>
      </c>
      <c r="D27" s="193"/>
      <c r="E27" s="194">
        <v>0.8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248</v>
      </c>
      <c r="AH27" s="149">
        <v>4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68">
        <v>9</v>
      </c>
      <c r="B28" s="169" t="s">
        <v>894</v>
      </c>
      <c r="C28" s="185" t="s">
        <v>895</v>
      </c>
      <c r="D28" s="170" t="s">
        <v>369</v>
      </c>
      <c r="E28" s="171">
        <v>20.399999999999999</v>
      </c>
      <c r="F28" s="172">
        <f>H28+J28</f>
        <v>0</v>
      </c>
      <c r="G28" s="172">
        <f>ROUND(E28*F28,2)</f>
        <v>0</v>
      </c>
      <c r="H28" s="173"/>
      <c r="I28" s="172">
        <f>ROUND(E28*H28,2)</f>
        <v>0</v>
      </c>
      <c r="J28" s="173"/>
      <c r="K28" s="172">
        <f>ROUND(E28*J28,2)</f>
        <v>0</v>
      </c>
      <c r="L28" s="172">
        <v>21</v>
      </c>
      <c r="M28" s="172">
        <f>G28*(1+L28/100)</f>
        <v>0</v>
      </c>
      <c r="N28" s="172">
        <v>2.2100000000000002E-3</v>
      </c>
      <c r="O28" s="174">
        <f>ROUND(E28*N28,2)</f>
        <v>0.05</v>
      </c>
      <c r="P28" s="159">
        <v>0</v>
      </c>
      <c r="Q28" s="159">
        <f>ROUND(E28*P28,2)</f>
        <v>0</v>
      </c>
      <c r="R28" s="159"/>
      <c r="S28" s="159" t="s">
        <v>217</v>
      </c>
      <c r="T28" s="159" t="s">
        <v>218</v>
      </c>
      <c r="U28" s="159">
        <v>0.56179999999999997</v>
      </c>
      <c r="V28" s="159">
        <f>ROUND(E28*U28,2)</f>
        <v>11.46</v>
      </c>
      <c r="W28" s="159"/>
      <c r="X28" s="159" t="s">
        <v>245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246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92" t="s">
        <v>896</v>
      </c>
      <c r="D29" s="190"/>
      <c r="E29" s="191">
        <v>17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248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95" t="s">
        <v>877</v>
      </c>
      <c r="D30" s="193"/>
      <c r="E30" s="194">
        <v>3.4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248</v>
      </c>
      <c r="AH30" s="149">
        <v>4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ht="22.5" outlineLevel="1" x14ac:dyDescent="0.2">
      <c r="A31" s="168">
        <v>10</v>
      </c>
      <c r="B31" s="169" t="s">
        <v>897</v>
      </c>
      <c r="C31" s="185" t="s">
        <v>898</v>
      </c>
      <c r="D31" s="170" t="s">
        <v>369</v>
      </c>
      <c r="E31" s="171">
        <v>15.6</v>
      </c>
      <c r="F31" s="172">
        <f>H31+J31</f>
        <v>0</v>
      </c>
      <c r="G31" s="172">
        <f>ROUND(E31*F31,2)</f>
        <v>0</v>
      </c>
      <c r="H31" s="173"/>
      <c r="I31" s="172">
        <f>ROUND(E31*H31,2)</f>
        <v>0</v>
      </c>
      <c r="J31" s="173"/>
      <c r="K31" s="172">
        <f>ROUND(E31*J31,2)</f>
        <v>0</v>
      </c>
      <c r="L31" s="172">
        <v>21</v>
      </c>
      <c r="M31" s="172">
        <f>G31*(1+L31/100)</f>
        <v>0</v>
      </c>
      <c r="N31" s="172">
        <v>6.0000000000000002E-5</v>
      </c>
      <c r="O31" s="174">
        <f>ROUND(E31*N31,2)</f>
        <v>0</v>
      </c>
      <c r="P31" s="159">
        <v>0</v>
      </c>
      <c r="Q31" s="159">
        <f>ROUND(E31*P31,2)</f>
        <v>0</v>
      </c>
      <c r="R31" s="159"/>
      <c r="S31" s="159" t="s">
        <v>217</v>
      </c>
      <c r="T31" s="159" t="s">
        <v>218</v>
      </c>
      <c r="U31" s="159">
        <v>0.157</v>
      </c>
      <c r="V31" s="159">
        <f>ROUND(E31*U31,2)</f>
        <v>2.4500000000000002</v>
      </c>
      <c r="W31" s="159"/>
      <c r="X31" s="159" t="s">
        <v>245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246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192" t="s">
        <v>899</v>
      </c>
      <c r="D32" s="190"/>
      <c r="E32" s="191">
        <v>15.6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248</v>
      </c>
      <c r="AH32" s="149">
        <v>5</v>
      </c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ht="22.5" outlineLevel="1" x14ac:dyDescent="0.2">
      <c r="A33" s="168">
        <v>11</v>
      </c>
      <c r="B33" s="169" t="s">
        <v>900</v>
      </c>
      <c r="C33" s="185" t="s">
        <v>901</v>
      </c>
      <c r="D33" s="170" t="s">
        <v>369</v>
      </c>
      <c r="E33" s="171">
        <v>4.8</v>
      </c>
      <c r="F33" s="172">
        <f>H33+J33</f>
        <v>0</v>
      </c>
      <c r="G33" s="172">
        <f>ROUND(E33*F33,2)</f>
        <v>0</v>
      </c>
      <c r="H33" s="173"/>
      <c r="I33" s="172">
        <f>ROUND(E33*H33,2)</f>
        <v>0</v>
      </c>
      <c r="J33" s="173"/>
      <c r="K33" s="172">
        <f>ROUND(E33*J33,2)</f>
        <v>0</v>
      </c>
      <c r="L33" s="172">
        <v>21</v>
      </c>
      <c r="M33" s="172">
        <f>G33*(1+L33/100)</f>
        <v>0</v>
      </c>
      <c r="N33" s="172">
        <v>1.2999999999999999E-4</v>
      </c>
      <c r="O33" s="174">
        <f>ROUND(E33*N33,2)</f>
        <v>0</v>
      </c>
      <c r="P33" s="159">
        <v>0</v>
      </c>
      <c r="Q33" s="159">
        <f>ROUND(E33*P33,2)</f>
        <v>0</v>
      </c>
      <c r="R33" s="159"/>
      <c r="S33" s="159" t="s">
        <v>217</v>
      </c>
      <c r="T33" s="159" t="s">
        <v>218</v>
      </c>
      <c r="U33" s="159">
        <v>0.157</v>
      </c>
      <c r="V33" s="159">
        <f>ROUND(E33*U33,2)</f>
        <v>0.75</v>
      </c>
      <c r="W33" s="159"/>
      <c r="X33" s="159" t="s">
        <v>245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246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92" t="s">
        <v>902</v>
      </c>
      <c r="D34" s="190"/>
      <c r="E34" s="191">
        <v>4.8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248</v>
      </c>
      <c r="AH34" s="149">
        <v>5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22.5" outlineLevel="1" x14ac:dyDescent="0.2">
      <c r="A35" s="168">
        <v>12</v>
      </c>
      <c r="B35" s="169" t="s">
        <v>903</v>
      </c>
      <c r="C35" s="185" t="s">
        <v>904</v>
      </c>
      <c r="D35" s="170" t="s">
        <v>369</v>
      </c>
      <c r="E35" s="171">
        <v>20.399999999999999</v>
      </c>
      <c r="F35" s="172">
        <f>H35+J35</f>
        <v>0</v>
      </c>
      <c r="G35" s="172">
        <f>ROUND(E35*F35,2)</f>
        <v>0</v>
      </c>
      <c r="H35" s="173"/>
      <c r="I35" s="172">
        <f>ROUND(E35*H35,2)</f>
        <v>0</v>
      </c>
      <c r="J35" s="173"/>
      <c r="K35" s="172">
        <f>ROUND(E35*J35,2)</f>
        <v>0</v>
      </c>
      <c r="L35" s="172">
        <v>21</v>
      </c>
      <c r="M35" s="172">
        <f>G35*(1+L35/100)</f>
        <v>0</v>
      </c>
      <c r="N35" s="172">
        <v>2.0000000000000001E-4</v>
      </c>
      <c r="O35" s="174">
        <f>ROUND(E35*N35,2)</f>
        <v>0</v>
      </c>
      <c r="P35" s="159">
        <v>0</v>
      </c>
      <c r="Q35" s="159">
        <f>ROUND(E35*P35,2)</f>
        <v>0</v>
      </c>
      <c r="R35" s="159"/>
      <c r="S35" s="159" t="s">
        <v>217</v>
      </c>
      <c r="T35" s="159" t="s">
        <v>218</v>
      </c>
      <c r="U35" s="159">
        <v>0.2</v>
      </c>
      <c r="V35" s="159">
        <f>ROUND(E35*U35,2)</f>
        <v>4.08</v>
      </c>
      <c r="W35" s="159"/>
      <c r="X35" s="159" t="s">
        <v>245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246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92" t="s">
        <v>905</v>
      </c>
      <c r="D36" s="190"/>
      <c r="E36" s="191">
        <v>20.399999999999999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248</v>
      </c>
      <c r="AH36" s="149">
        <v>5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68">
        <v>13</v>
      </c>
      <c r="B37" s="169" t="s">
        <v>906</v>
      </c>
      <c r="C37" s="185" t="s">
        <v>907</v>
      </c>
      <c r="D37" s="170" t="s">
        <v>873</v>
      </c>
      <c r="E37" s="171">
        <v>3</v>
      </c>
      <c r="F37" s="172">
        <f>H37+J37</f>
        <v>0</v>
      </c>
      <c r="G37" s="172">
        <f>ROUND(E37*F37,2)</f>
        <v>0</v>
      </c>
      <c r="H37" s="173"/>
      <c r="I37" s="172">
        <f>ROUND(E37*H37,2)</f>
        <v>0</v>
      </c>
      <c r="J37" s="173"/>
      <c r="K37" s="172">
        <f>ROUND(E37*J37,2)</f>
        <v>0</v>
      </c>
      <c r="L37" s="172">
        <v>21</v>
      </c>
      <c r="M37" s="172">
        <f>G37*(1+L37/100)</f>
        <v>0</v>
      </c>
      <c r="N37" s="172">
        <v>3.8999999999999999E-4</v>
      </c>
      <c r="O37" s="174">
        <f>ROUND(E37*N37,2)</f>
        <v>0</v>
      </c>
      <c r="P37" s="159">
        <v>0</v>
      </c>
      <c r="Q37" s="159">
        <f>ROUND(E37*P37,2)</f>
        <v>0</v>
      </c>
      <c r="R37" s="159"/>
      <c r="S37" s="159" t="s">
        <v>217</v>
      </c>
      <c r="T37" s="159" t="s">
        <v>218</v>
      </c>
      <c r="U37" s="159">
        <v>0.24199999999999999</v>
      </c>
      <c r="V37" s="159">
        <f>ROUND(E37*U37,2)</f>
        <v>0.73</v>
      </c>
      <c r="W37" s="159"/>
      <c r="X37" s="159" t="s">
        <v>245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246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92" t="s">
        <v>98</v>
      </c>
      <c r="D38" s="190"/>
      <c r="E38" s="191">
        <v>3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248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68">
        <v>14</v>
      </c>
      <c r="B39" s="169" t="s">
        <v>908</v>
      </c>
      <c r="C39" s="185" t="s">
        <v>909</v>
      </c>
      <c r="D39" s="170" t="s">
        <v>449</v>
      </c>
      <c r="E39" s="171">
        <v>1</v>
      </c>
      <c r="F39" s="172">
        <f>H39+J39</f>
        <v>0</v>
      </c>
      <c r="G39" s="172">
        <f>ROUND(E39*F39,2)</f>
        <v>0</v>
      </c>
      <c r="H39" s="173"/>
      <c r="I39" s="172">
        <f>ROUND(E39*H39,2)</f>
        <v>0</v>
      </c>
      <c r="J39" s="173"/>
      <c r="K39" s="172">
        <f>ROUND(E39*J39,2)</f>
        <v>0</v>
      </c>
      <c r="L39" s="172">
        <v>21</v>
      </c>
      <c r="M39" s="172">
        <f>G39*(1+L39/100)</f>
        <v>0</v>
      </c>
      <c r="N39" s="172">
        <v>3.8999999999999999E-4</v>
      </c>
      <c r="O39" s="174">
        <f>ROUND(E39*N39,2)</f>
        <v>0</v>
      </c>
      <c r="P39" s="159">
        <v>0</v>
      </c>
      <c r="Q39" s="159">
        <f>ROUND(E39*P39,2)</f>
        <v>0</v>
      </c>
      <c r="R39" s="159"/>
      <c r="S39" s="159" t="s">
        <v>217</v>
      </c>
      <c r="T39" s="159" t="s">
        <v>218</v>
      </c>
      <c r="U39" s="159">
        <v>8.3000000000000004E-2</v>
      </c>
      <c r="V39" s="159">
        <f>ROUND(E39*U39,2)</f>
        <v>0.08</v>
      </c>
      <c r="W39" s="159"/>
      <c r="X39" s="159" t="s">
        <v>245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246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92" t="s">
        <v>94</v>
      </c>
      <c r="D40" s="190"/>
      <c r="E40" s="191">
        <v>1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248</v>
      </c>
      <c r="AH40" s="149">
        <v>0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68">
        <v>15</v>
      </c>
      <c r="B41" s="169" t="s">
        <v>910</v>
      </c>
      <c r="C41" s="185" t="s">
        <v>911</v>
      </c>
      <c r="D41" s="170" t="s">
        <v>449</v>
      </c>
      <c r="E41" s="171">
        <v>1</v>
      </c>
      <c r="F41" s="172">
        <f>H41+J41</f>
        <v>0</v>
      </c>
      <c r="G41" s="172">
        <f>ROUND(E41*F41,2)</f>
        <v>0</v>
      </c>
      <c r="H41" s="173"/>
      <c r="I41" s="172">
        <f>ROUND(E41*H41,2)</f>
        <v>0</v>
      </c>
      <c r="J41" s="173"/>
      <c r="K41" s="172">
        <f>ROUND(E41*J41,2)</f>
        <v>0</v>
      </c>
      <c r="L41" s="172">
        <v>21</v>
      </c>
      <c r="M41" s="172">
        <f>G41*(1+L41/100)</f>
        <v>0</v>
      </c>
      <c r="N41" s="172">
        <v>6.8000000000000005E-4</v>
      </c>
      <c r="O41" s="174">
        <f>ROUND(E41*N41,2)</f>
        <v>0</v>
      </c>
      <c r="P41" s="159">
        <v>0</v>
      </c>
      <c r="Q41" s="159">
        <f>ROUND(E41*P41,2)</f>
        <v>0</v>
      </c>
      <c r="R41" s="159"/>
      <c r="S41" s="159" t="s">
        <v>217</v>
      </c>
      <c r="T41" s="159" t="s">
        <v>218</v>
      </c>
      <c r="U41" s="159">
        <v>0.26900000000000002</v>
      </c>
      <c r="V41" s="159">
        <f>ROUND(E41*U41,2)</f>
        <v>0.27</v>
      </c>
      <c r="W41" s="159"/>
      <c r="X41" s="159" t="s">
        <v>245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246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192" t="s">
        <v>94</v>
      </c>
      <c r="D42" s="190"/>
      <c r="E42" s="191">
        <v>1</v>
      </c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248</v>
      </c>
      <c r="AH42" s="149">
        <v>0</v>
      </c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68">
        <v>16</v>
      </c>
      <c r="B43" s="169" t="s">
        <v>912</v>
      </c>
      <c r="C43" s="185" t="s">
        <v>913</v>
      </c>
      <c r="D43" s="170" t="s">
        <v>449</v>
      </c>
      <c r="E43" s="171">
        <v>1</v>
      </c>
      <c r="F43" s="172">
        <f>H43+J43</f>
        <v>0</v>
      </c>
      <c r="G43" s="172">
        <f>ROUND(E43*F43,2)</f>
        <v>0</v>
      </c>
      <c r="H43" s="173"/>
      <c r="I43" s="172">
        <f>ROUND(E43*H43,2)</f>
        <v>0</v>
      </c>
      <c r="J43" s="173"/>
      <c r="K43" s="172">
        <f>ROUND(E43*J43,2)</f>
        <v>0</v>
      </c>
      <c r="L43" s="172">
        <v>21</v>
      </c>
      <c r="M43" s="172">
        <f>G43*(1+L43/100)</f>
        <v>0</v>
      </c>
      <c r="N43" s="172">
        <v>1.0399999999999999E-3</v>
      </c>
      <c r="O43" s="174">
        <f>ROUND(E43*N43,2)</f>
        <v>0</v>
      </c>
      <c r="P43" s="159">
        <v>0</v>
      </c>
      <c r="Q43" s="159">
        <f>ROUND(E43*P43,2)</f>
        <v>0</v>
      </c>
      <c r="R43" s="159"/>
      <c r="S43" s="159" t="s">
        <v>217</v>
      </c>
      <c r="T43" s="159" t="s">
        <v>218</v>
      </c>
      <c r="U43" s="159">
        <v>0.35099999999999998</v>
      </c>
      <c r="V43" s="159">
        <f>ROUND(E43*U43,2)</f>
        <v>0.35</v>
      </c>
      <c r="W43" s="159"/>
      <c r="X43" s="159" t="s">
        <v>245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246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192" t="s">
        <v>94</v>
      </c>
      <c r="D44" s="190"/>
      <c r="E44" s="191">
        <v>1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248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68">
        <v>17</v>
      </c>
      <c r="B45" s="169" t="s">
        <v>914</v>
      </c>
      <c r="C45" s="185" t="s">
        <v>915</v>
      </c>
      <c r="D45" s="170" t="s">
        <v>449</v>
      </c>
      <c r="E45" s="171">
        <v>2</v>
      </c>
      <c r="F45" s="172">
        <f>H45+J45</f>
        <v>0</v>
      </c>
      <c r="G45" s="172">
        <f>ROUND(E45*F45,2)</f>
        <v>0</v>
      </c>
      <c r="H45" s="173"/>
      <c r="I45" s="172">
        <f>ROUND(E45*H45,2)</f>
        <v>0</v>
      </c>
      <c r="J45" s="173"/>
      <c r="K45" s="172">
        <f>ROUND(E45*J45,2)</f>
        <v>0</v>
      </c>
      <c r="L45" s="172">
        <v>21</v>
      </c>
      <c r="M45" s="172">
        <f>G45*(1+L45/100)</f>
        <v>0</v>
      </c>
      <c r="N45" s="172">
        <v>1.6299999999999999E-3</v>
      </c>
      <c r="O45" s="174">
        <f>ROUND(E45*N45,2)</f>
        <v>0</v>
      </c>
      <c r="P45" s="159">
        <v>0</v>
      </c>
      <c r="Q45" s="159">
        <f>ROUND(E45*P45,2)</f>
        <v>0</v>
      </c>
      <c r="R45" s="159"/>
      <c r="S45" s="159" t="s">
        <v>217</v>
      </c>
      <c r="T45" s="159" t="s">
        <v>218</v>
      </c>
      <c r="U45" s="159">
        <v>0.42399999999999999</v>
      </c>
      <c r="V45" s="159">
        <f>ROUND(E45*U45,2)</f>
        <v>0.85</v>
      </c>
      <c r="W45" s="159"/>
      <c r="X45" s="159" t="s">
        <v>245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246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192" t="s">
        <v>96</v>
      </c>
      <c r="D46" s="190"/>
      <c r="E46" s="191">
        <v>2</v>
      </c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248</v>
      </c>
      <c r="AH46" s="149">
        <v>0</v>
      </c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68">
        <v>18</v>
      </c>
      <c r="B47" s="169" t="s">
        <v>916</v>
      </c>
      <c r="C47" s="185" t="s">
        <v>917</v>
      </c>
      <c r="D47" s="170" t="s">
        <v>369</v>
      </c>
      <c r="E47" s="171">
        <v>40.799999999999997</v>
      </c>
      <c r="F47" s="172">
        <f>H47+J47</f>
        <v>0</v>
      </c>
      <c r="G47" s="172">
        <f>ROUND(E47*F47,2)</f>
        <v>0</v>
      </c>
      <c r="H47" s="173"/>
      <c r="I47" s="172">
        <f>ROUND(E47*H47,2)</f>
        <v>0</v>
      </c>
      <c r="J47" s="173"/>
      <c r="K47" s="172">
        <f>ROUND(E47*J47,2)</f>
        <v>0</v>
      </c>
      <c r="L47" s="172">
        <v>21</v>
      </c>
      <c r="M47" s="172">
        <f>G47*(1+L47/100)</f>
        <v>0</v>
      </c>
      <c r="N47" s="172">
        <v>1.8000000000000001E-4</v>
      </c>
      <c r="O47" s="174">
        <f>ROUND(E47*N47,2)</f>
        <v>0.01</v>
      </c>
      <c r="P47" s="159">
        <v>0</v>
      </c>
      <c r="Q47" s="159">
        <f>ROUND(E47*P47,2)</f>
        <v>0</v>
      </c>
      <c r="R47" s="159"/>
      <c r="S47" s="159" t="s">
        <v>217</v>
      </c>
      <c r="T47" s="159" t="s">
        <v>218</v>
      </c>
      <c r="U47" s="159">
        <v>6.7000000000000004E-2</v>
      </c>
      <c r="V47" s="159">
        <f>ROUND(E47*U47,2)</f>
        <v>2.73</v>
      </c>
      <c r="W47" s="159"/>
      <c r="X47" s="159" t="s">
        <v>245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246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253" t="s">
        <v>918</v>
      </c>
      <c r="D48" s="254"/>
      <c r="E48" s="254"/>
      <c r="F48" s="254"/>
      <c r="G48" s="254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222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192" t="s">
        <v>899</v>
      </c>
      <c r="D49" s="190"/>
      <c r="E49" s="191">
        <v>15.6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248</v>
      </c>
      <c r="AH49" s="149">
        <v>5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192" t="s">
        <v>902</v>
      </c>
      <c r="D50" s="190"/>
      <c r="E50" s="191">
        <v>4.8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248</v>
      </c>
      <c r="AH50" s="149">
        <v>5</v>
      </c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92" t="s">
        <v>905</v>
      </c>
      <c r="D51" s="190"/>
      <c r="E51" s="191">
        <v>20.399999999999999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248</v>
      </c>
      <c r="AH51" s="149">
        <v>5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68">
        <v>19</v>
      </c>
      <c r="B52" s="169" t="s">
        <v>919</v>
      </c>
      <c r="C52" s="185" t="s">
        <v>920</v>
      </c>
      <c r="D52" s="170" t="s">
        <v>369</v>
      </c>
      <c r="E52" s="171">
        <v>40.799999999999997</v>
      </c>
      <c r="F52" s="172">
        <f>H52+J52</f>
        <v>0</v>
      </c>
      <c r="G52" s="172">
        <f>ROUND(E52*F52,2)</f>
        <v>0</v>
      </c>
      <c r="H52" s="173"/>
      <c r="I52" s="172">
        <f>ROUND(E52*H52,2)</f>
        <v>0</v>
      </c>
      <c r="J52" s="173"/>
      <c r="K52" s="172">
        <f>ROUND(E52*J52,2)</f>
        <v>0</v>
      </c>
      <c r="L52" s="172">
        <v>21</v>
      </c>
      <c r="M52" s="172">
        <f>G52*(1+L52/100)</f>
        <v>0</v>
      </c>
      <c r="N52" s="172">
        <v>1.0000000000000001E-5</v>
      </c>
      <c r="O52" s="174">
        <f>ROUND(E52*N52,2)</f>
        <v>0</v>
      </c>
      <c r="P52" s="159">
        <v>0</v>
      </c>
      <c r="Q52" s="159">
        <f>ROUND(E52*P52,2)</f>
        <v>0</v>
      </c>
      <c r="R52" s="159"/>
      <c r="S52" s="159" t="s">
        <v>217</v>
      </c>
      <c r="T52" s="159" t="s">
        <v>218</v>
      </c>
      <c r="U52" s="159">
        <v>6.2E-2</v>
      </c>
      <c r="V52" s="159">
        <f>ROUND(E52*U52,2)</f>
        <v>2.5299999999999998</v>
      </c>
      <c r="W52" s="159"/>
      <c r="X52" s="159" t="s">
        <v>245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246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253" t="s">
        <v>921</v>
      </c>
      <c r="D53" s="254"/>
      <c r="E53" s="254"/>
      <c r="F53" s="254"/>
      <c r="G53" s="254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222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192" t="s">
        <v>922</v>
      </c>
      <c r="D54" s="190"/>
      <c r="E54" s="191">
        <v>40.799999999999997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248</v>
      </c>
      <c r="AH54" s="149">
        <v>5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76">
        <v>20</v>
      </c>
      <c r="B55" s="177" t="s">
        <v>923</v>
      </c>
      <c r="C55" s="186" t="s">
        <v>924</v>
      </c>
      <c r="D55" s="178" t="s">
        <v>274</v>
      </c>
      <c r="E55" s="179">
        <v>9.0050000000000005E-2</v>
      </c>
      <c r="F55" s="180">
        <f>H55+J55</f>
        <v>0</v>
      </c>
      <c r="G55" s="180">
        <f>ROUND(E55*F55,2)</f>
        <v>0</v>
      </c>
      <c r="H55" s="181"/>
      <c r="I55" s="180">
        <f>ROUND(E55*H55,2)</f>
        <v>0</v>
      </c>
      <c r="J55" s="181"/>
      <c r="K55" s="180">
        <f>ROUND(E55*J55,2)</f>
        <v>0</v>
      </c>
      <c r="L55" s="180">
        <v>21</v>
      </c>
      <c r="M55" s="180">
        <f>G55*(1+L55/100)</f>
        <v>0</v>
      </c>
      <c r="N55" s="180">
        <v>0</v>
      </c>
      <c r="O55" s="182">
        <f>ROUND(E55*N55,2)</f>
        <v>0</v>
      </c>
      <c r="P55" s="159">
        <v>0</v>
      </c>
      <c r="Q55" s="159">
        <f>ROUND(E55*P55,2)</f>
        <v>0</v>
      </c>
      <c r="R55" s="159"/>
      <c r="S55" s="159" t="s">
        <v>217</v>
      </c>
      <c r="T55" s="159" t="s">
        <v>218</v>
      </c>
      <c r="U55" s="159">
        <v>1.3740000000000001</v>
      </c>
      <c r="V55" s="159">
        <f>ROUND(E55*U55,2)</f>
        <v>0.12</v>
      </c>
      <c r="W55" s="159"/>
      <c r="X55" s="159" t="s">
        <v>329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330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x14ac:dyDescent="0.2">
      <c r="A56" s="162" t="s">
        <v>212</v>
      </c>
      <c r="B56" s="163" t="s">
        <v>144</v>
      </c>
      <c r="C56" s="184" t="s">
        <v>145</v>
      </c>
      <c r="D56" s="164"/>
      <c r="E56" s="165"/>
      <c r="F56" s="166"/>
      <c r="G56" s="166">
        <f>SUMIF(AG57:AG62,"&lt;&gt;NOR",G57:G62)</f>
        <v>0</v>
      </c>
      <c r="H56" s="166"/>
      <c r="I56" s="166">
        <f>SUM(I57:I62)</f>
        <v>0</v>
      </c>
      <c r="J56" s="166"/>
      <c r="K56" s="166">
        <f>SUM(K57:K62)</f>
        <v>0</v>
      </c>
      <c r="L56" s="166"/>
      <c r="M56" s="166">
        <f>SUM(M57:M62)</f>
        <v>0</v>
      </c>
      <c r="N56" s="166"/>
      <c r="O56" s="167">
        <f>SUM(O57:O62)</f>
        <v>0.02</v>
      </c>
      <c r="P56" s="161"/>
      <c r="Q56" s="161">
        <f>SUM(Q57:Q62)</f>
        <v>0</v>
      </c>
      <c r="R56" s="161"/>
      <c r="S56" s="161"/>
      <c r="T56" s="161"/>
      <c r="U56" s="161"/>
      <c r="V56" s="161">
        <f>SUM(V57:V62)</f>
        <v>10.68</v>
      </c>
      <c r="W56" s="161"/>
      <c r="X56" s="161"/>
      <c r="AG56" t="s">
        <v>213</v>
      </c>
    </row>
    <row r="57" spans="1:60" outlineLevel="1" x14ac:dyDescent="0.2">
      <c r="A57" s="168">
        <v>21</v>
      </c>
      <c r="B57" s="169" t="s">
        <v>925</v>
      </c>
      <c r="C57" s="185" t="s">
        <v>926</v>
      </c>
      <c r="D57" s="170" t="s">
        <v>847</v>
      </c>
      <c r="E57" s="171">
        <v>24.882000000000001</v>
      </c>
      <c r="F57" s="172">
        <f>H57+J57</f>
        <v>0</v>
      </c>
      <c r="G57" s="172">
        <f>ROUND(E57*F57,2)</f>
        <v>0</v>
      </c>
      <c r="H57" s="173"/>
      <c r="I57" s="172">
        <f>ROUND(E57*H57,2)</f>
        <v>0</v>
      </c>
      <c r="J57" s="173"/>
      <c r="K57" s="172">
        <f>ROUND(E57*J57,2)</f>
        <v>0</v>
      </c>
      <c r="L57" s="172">
        <v>21</v>
      </c>
      <c r="M57" s="172">
        <f>G57*(1+L57/100)</f>
        <v>0</v>
      </c>
      <c r="N57" s="172">
        <v>6.0000000000000002E-5</v>
      </c>
      <c r="O57" s="174">
        <f>ROUND(E57*N57,2)</f>
        <v>0</v>
      </c>
      <c r="P57" s="159">
        <v>0</v>
      </c>
      <c r="Q57" s="159">
        <f>ROUND(E57*P57,2)</f>
        <v>0</v>
      </c>
      <c r="R57" s="159"/>
      <c r="S57" s="159" t="s">
        <v>217</v>
      </c>
      <c r="T57" s="159" t="s">
        <v>218</v>
      </c>
      <c r="U57" s="159">
        <v>0.42599999999999999</v>
      </c>
      <c r="V57" s="159">
        <f>ROUND(E57*U57,2)</f>
        <v>10.6</v>
      </c>
      <c r="W57" s="159"/>
      <c r="X57" s="159" t="s">
        <v>245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246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192" t="s">
        <v>927</v>
      </c>
      <c r="D58" s="190"/>
      <c r="E58" s="191">
        <v>3.87</v>
      </c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248</v>
      </c>
      <c r="AH58" s="149">
        <v>5</v>
      </c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192" t="s">
        <v>928</v>
      </c>
      <c r="D59" s="190"/>
      <c r="E59" s="191">
        <v>21.012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248</v>
      </c>
      <c r="AH59" s="149">
        <v>5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68">
        <v>22</v>
      </c>
      <c r="B60" s="169" t="s">
        <v>929</v>
      </c>
      <c r="C60" s="185" t="s">
        <v>930</v>
      </c>
      <c r="D60" s="170" t="s">
        <v>931</v>
      </c>
      <c r="E60" s="171">
        <v>24.882000000000001</v>
      </c>
      <c r="F60" s="172">
        <f>H60+J60</f>
        <v>0</v>
      </c>
      <c r="G60" s="172">
        <f>ROUND(E60*F60,2)</f>
        <v>0</v>
      </c>
      <c r="H60" s="173"/>
      <c r="I60" s="172">
        <f>ROUND(E60*H60,2)</f>
        <v>0</v>
      </c>
      <c r="J60" s="173"/>
      <c r="K60" s="172">
        <f>ROUND(E60*J60,2)</f>
        <v>0</v>
      </c>
      <c r="L60" s="172">
        <v>21</v>
      </c>
      <c r="M60" s="172">
        <f>G60*(1+L60/100)</f>
        <v>0</v>
      </c>
      <c r="N60" s="172">
        <v>1E-3</v>
      </c>
      <c r="O60" s="174">
        <f>ROUND(E60*N60,2)</f>
        <v>0.02</v>
      </c>
      <c r="P60" s="159">
        <v>0</v>
      </c>
      <c r="Q60" s="159">
        <f>ROUND(E60*P60,2)</f>
        <v>0</v>
      </c>
      <c r="R60" s="159"/>
      <c r="S60" s="159" t="s">
        <v>366</v>
      </c>
      <c r="T60" s="159" t="s">
        <v>218</v>
      </c>
      <c r="U60" s="159">
        <v>0</v>
      </c>
      <c r="V60" s="159">
        <f>ROUND(E60*U60,2)</f>
        <v>0</v>
      </c>
      <c r="W60" s="159"/>
      <c r="X60" s="159" t="s">
        <v>245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246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56"/>
      <c r="B61" s="157"/>
      <c r="C61" s="192" t="s">
        <v>932</v>
      </c>
      <c r="D61" s="190"/>
      <c r="E61" s="191">
        <v>24.882000000000001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248</v>
      </c>
      <c r="AH61" s="149">
        <v>5</v>
      </c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76">
        <v>23</v>
      </c>
      <c r="B62" s="177" t="s">
        <v>933</v>
      </c>
      <c r="C62" s="186" t="s">
        <v>934</v>
      </c>
      <c r="D62" s="178" t="s">
        <v>274</v>
      </c>
      <c r="E62" s="179">
        <v>2.6370000000000001E-2</v>
      </c>
      <c r="F62" s="180">
        <f>H62+J62</f>
        <v>0</v>
      </c>
      <c r="G62" s="180">
        <f>ROUND(E62*F62,2)</f>
        <v>0</v>
      </c>
      <c r="H62" s="181"/>
      <c r="I62" s="180">
        <f>ROUND(E62*H62,2)</f>
        <v>0</v>
      </c>
      <c r="J62" s="181"/>
      <c r="K62" s="180">
        <f>ROUND(E62*J62,2)</f>
        <v>0</v>
      </c>
      <c r="L62" s="180">
        <v>21</v>
      </c>
      <c r="M62" s="180">
        <f>G62*(1+L62/100)</f>
        <v>0</v>
      </c>
      <c r="N62" s="180">
        <v>0</v>
      </c>
      <c r="O62" s="182">
        <f>ROUND(E62*N62,2)</f>
        <v>0</v>
      </c>
      <c r="P62" s="159">
        <v>0</v>
      </c>
      <c r="Q62" s="159">
        <f>ROUND(E62*P62,2)</f>
        <v>0</v>
      </c>
      <c r="R62" s="159"/>
      <c r="S62" s="159" t="s">
        <v>217</v>
      </c>
      <c r="T62" s="159" t="s">
        <v>218</v>
      </c>
      <c r="U62" s="159">
        <v>3.0059999999999998</v>
      </c>
      <c r="V62" s="159">
        <f>ROUND(E62*U62,2)</f>
        <v>0.08</v>
      </c>
      <c r="W62" s="159"/>
      <c r="X62" s="159" t="s">
        <v>329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330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x14ac:dyDescent="0.2">
      <c r="A63" s="162" t="s">
        <v>212</v>
      </c>
      <c r="B63" s="163" t="s">
        <v>179</v>
      </c>
      <c r="C63" s="184" t="s">
        <v>180</v>
      </c>
      <c r="D63" s="164"/>
      <c r="E63" s="165"/>
      <c r="F63" s="166"/>
      <c r="G63" s="166">
        <f>SUMIF(AG64:AG65,"&lt;&gt;NOR",G64:G65)</f>
        <v>0</v>
      </c>
      <c r="H63" s="166"/>
      <c r="I63" s="166">
        <f>SUM(I64:I65)</f>
        <v>0</v>
      </c>
      <c r="J63" s="166"/>
      <c r="K63" s="166">
        <f>SUM(K64:K65)</f>
        <v>0</v>
      </c>
      <c r="L63" s="166"/>
      <c r="M63" s="166">
        <f>SUM(M64:M65)</f>
        <v>0</v>
      </c>
      <c r="N63" s="166"/>
      <c r="O63" s="167">
        <f>SUM(O64:O65)</f>
        <v>0</v>
      </c>
      <c r="P63" s="161"/>
      <c r="Q63" s="161">
        <f>SUM(Q64:Q65)</f>
        <v>0</v>
      </c>
      <c r="R63" s="161"/>
      <c r="S63" s="161"/>
      <c r="T63" s="161"/>
      <c r="U63" s="161"/>
      <c r="V63" s="161">
        <f>SUM(V64:V65)</f>
        <v>0</v>
      </c>
      <c r="W63" s="161"/>
      <c r="X63" s="161"/>
      <c r="AG63" t="s">
        <v>213</v>
      </c>
    </row>
    <row r="64" spans="1:60" ht="22.5" outlineLevel="1" x14ac:dyDescent="0.2">
      <c r="A64" s="168">
        <v>24</v>
      </c>
      <c r="B64" s="169" t="s">
        <v>935</v>
      </c>
      <c r="C64" s="185" t="s">
        <v>936</v>
      </c>
      <c r="D64" s="170" t="s">
        <v>937</v>
      </c>
      <c r="E64" s="171">
        <v>16</v>
      </c>
      <c r="F64" s="172">
        <f>H64+J64</f>
        <v>0</v>
      </c>
      <c r="G64" s="172">
        <f>ROUND(E64*F64,2)</f>
        <v>0</v>
      </c>
      <c r="H64" s="173"/>
      <c r="I64" s="172">
        <f>ROUND(E64*H64,2)</f>
        <v>0</v>
      </c>
      <c r="J64" s="173"/>
      <c r="K64" s="172">
        <f>ROUND(E64*J64,2)</f>
        <v>0</v>
      </c>
      <c r="L64" s="172">
        <v>21</v>
      </c>
      <c r="M64" s="172">
        <f>G64*(1+L64/100)</f>
        <v>0</v>
      </c>
      <c r="N64" s="172">
        <v>0</v>
      </c>
      <c r="O64" s="174">
        <f>ROUND(E64*N64,2)</f>
        <v>0</v>
      </c>
      <c r="P64" s="159">
        <v>0</v>
      </c>
      <c r="Q64" s="159">
        <f>ROUND(E64*P64,2)</f>
        <v>0</v>
      </c>
      <c r="R64" s="159"/>
      <c r="S64" s="159" t="s">
        <v>366</v>
      </c>
      <c r="T64" s="159" t="s">
        <v>218</v>
      </c>
      <c r="U64" s="159">
        <v>0</v>
      </c>
      <c r="V64" s="159">
        <f>ROUND(E64*U64,2)</f>
        <v>0</v>
      </c>
      <c r="W64" s="159"/>
      <c r="X64" s="159" t="s">
        <v>279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938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192" t="s">
        <v>939</v>
      </c>
      <c r="D65" s="190"/>
      <c r="E65" s="191">
        <v>16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248</v>
      </c>
      <c r="AH65" s="149">
        <v>0</v>
      </c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x14ac:dyDescent="0.2">
      <c r="A66" s="3"/>
      <c r="B66" s="4"/>
      <c r="C66" s="187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AE66">
        <v>15</v>
      </c>
      <c r="AF66">
        <v>21</v>
      </c>
      <c r="AG66" t="s">
        <v>199</v>
      </c>
    </row>
    <row r="67" spans="1:60" x14ac:dyDescent="0.2">
      <c r="A67" s="152"/>
      <c r="B67" s="153" t="s">
        <v>31</v>
      </c>
      <c r="C67" s="188"/>
      <c r="D67" s="154"/>
      <c r="E67" s="155"/>
      <c r="F67" s="155"/>
      <c r="G67" s="183">
        <f>G8+G21+G56+G63</f>
        <v>0</v>
      </c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AE67">
        <f>SUMIF(L7:L65,AE66,G7:G65)</f>
        <v>0</v>
      </c>
      <c r="AF67">
        <f>SUMIF(L7:L65,AF66,G7:G65)</f>
        <v>0</v>
      </c>
      <c r="AG67" t="s">
        <v>237</v>
      </c>
    </row>
    <row r="68" spans="1:60" x14ac:dyDescent="0.2">
      <c r="A68" s="3"/>
      <c r="B68" s="4"/>
      <c r="C68" s="187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</row>
    <row r="69" spans="1:60" x14ac:dyDescent="0.2">
      <c r="A69" s="3"/>
      <c r="B69" s="4"/>
      <c r="C69" s="187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</row>
    <row r="70" spans="1:60" x14ac:dyDescent="0.2">
      <c r="A70" s="262" t="s">
        <v>238</v>
      </c>
      <c r="B70" s="262"/>
      <c r="C70" s="263"/>
      <c r="D70" s="6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</row>
    <row r="71" spans="1:60" x14ac:dyDescent="0.2">
      <c r="A71" s="264"/>
      <c r="B71" s="265"/>
      <c r="C71" s="266"/>
      <c r="D71" s="265"/>
      <c r="E71" s="265"/>
      <c r="F71" s="265"/>
      <c r="G71" s="267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AG71" t="s">
        <v>239</v>
      </c>
    </row>
    <row r="72" spans="1:60" x14ac:dyDescent="0.2">
      <c r="A72" s="268"/>
      <c r="B72" s="269"/>
      <c r="C72" s="270"/>
      <c r="D72" s="269"/>
      <c r="E72" s="269"/>
      <c r="F72" s="269"/>
      <c r="G72" s="271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</row>
    <row r="73" spans="1:60" x14ac:dyDescent="0.2">
      <c r="A73" s="268"/>
      <c r="B73" s="269"/>
      <c r="C73" s="270"/>
      <c r="D73" s="269"/>
      <c r="E73" s="269"/>
      <c r="F73" s="269"/>
      <c r="G73" s="271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</row>
    <row r="74" spans="1:60" x14ac:dyDescent="0.2">
      <c r="A74" s="268"/>
      <c r="B74" s="269"/>
      <c r="C74" s="270"/>
      <c r="D74" s="269"/>
      <c r="E74" s="269"/>
      <c r="F74" s="269"/>
      <c r="G74" s="271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</row>
    <row r="75" spans="1:60" x14ac:dyDescent="0.2">
      <c r="A75" s="272"/>
      <c r="B75" s="273"/>
      <c r="C75" s="274"/>
      <c r="D75" s="273"/>
      <c r="E75" s="273"/>
      <c r="F75" s="273"/>
      <c r="G75" s="275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</row>
    <row r="76" spans="1:60" x14ac:dyDescent="0.2">
      <c r="A76" s="3"/>
      <c r="B76" s="4"/>
      <c r="C76" s="187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</row>
    <row r="77" spans="1:60" x14ac:dyDescent="0.2">
      <c r="C77" s="189"/>
      <c r="D77" s="10"/>
      <c r="AG77" t="s">
        <v>241</v>
      </c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A71:G75"/>
    <mergeCell ref="C48:G48"/>
    <mergeCell ref="C53:G53"/>
    <mergeCell ref="A1:G1"/>
    <mergeCell ref="C2:G2"/>
    <mergeCell ref="C3:G3"/>
    <mergeCell ref="C4:G4"/>
    <mergeCell ref="A70:C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54</v>
      </c>
      <c r="C3" s="256" t="s">
        <v>55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70</v>
      </c>
      <c r="C4" s="259" t="s">
        <v>71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ht="25.5" x14ac:dyDescent="0.2">
      <c r="A8" s="162" t="s">
        <v>212</v>
      </c>
      <c r="B8" s="163" t="s">
        <v>154</v>
      </c>
      <c r="C8" s="184" t="s">
        <v>155</v>
      </c>
      <c r="D8" s="164"/>
      <c r="E8" s="165"/>
      <c r="F8" s="166"/>
      <c r="G8" s="166">
        <f>SUMIF(AG9:AG28,"&lt;&gt;NOR",G9:G28)</f>
        <v>0</v>
      </c>
      <c r="H8" s="166"/>
      <c r="I8" s="166">
        <f>SUM(I9:I28)</f>
        <v>0</v>
      </c>
      <c r="J8" s="166"/>
      <c r="K8" s="166">
        <f>SUM(K9:K28)</f>
        <v>0</v>
      </c>
      <c r="L8" s="166"/>
      <c r="M8" s="166">
        <f>SUM(M9:M28)</f>
        <v>0</v>
      </c>
      <c r="N8" s="166"/>
      <c r="O8" s="167">
        <f>SUM(O9:O28)</f>
        <v>1.06</v>
      </c>
      <c r="P8" s="161"/>
      <c r="Q8" s="161">
        <f>SUM(Q9:Q28)</f>
        <v>0</v>
      </c>
      <c r="R8" s="161"/>
      <c r="S8" s="161"/>
      <c r="T8" s="161"/>
      <c r="U8" s="161"/>
      <c r="V8" s="161">
        <f>SUM(V9:V28)</f>
        <v>487.62999999999988</v>
      </c>
      <c r="W8" s="161"/>
      <c r="X8" s="161"/>
      <c r="AG8" t="s">
        <v>213</v>
      </c>
    </row>
    <row r="9" spans="1:60" ht="22.5" outlineLevel="1" x14ac:dyDescent="0.2">
      <c r="A9" s="176">
        <v>1</v>
      </c>
      <c r="B9" s="177" t="s">
        <v>940</v>
      </c>
      <c r="C9" s="186" t="s">
        <v>941</v>
      </c>
      <c r="D9" s="178" t="s">
        <v>369</v>
      </c>
      <c r="E9" s="179">
        <v>1830</v>
      </c>
      <c r="F9" s="180">
        <f t="shared" ref="F9:F28" si="0">H9+J9</f>
        <v>0</v>
      </c>
      <c r="G9" s="180">
        <f t="shared" ref="G9:G28" si="1">ROUND(E9*F9,2)</f>
        <v>0</v>
      </c>
      <c r="H9" s="181"/>
      <c r="I9" s="180">
        <f t="shared" ref="I9:I28" si="2">ROUND(E9*H9,2)</f>
        <v>0</v>
      </c>
      <c r="J9" s="181"/>
      <c r="K9" s="180">
        <f t="shared" ref="K9:K28" si="3">ROUND(E9*J9,2)</f>
        <v>0</v>
      </c>
      <c r="L9" s="180">
        <v>21</v>
      </c>
      <c r="M9" s="180">
        <f t="shared" ref="M9:M28" si="4">G9*(1+L9/100)</f>
        <v>0</v>
      </c>
      <c r="N9" s="180">
        <v>1.7000000000000001E-4</v>
      </c>
      <c r="O9" s="182">
        <f t="shared" ref="O9:O28" si="5">ROUND(E9*N9,2)</f>
        <v>0.31</v>
      </c>
      <c r="P9" s="159">
        <v>0</v>
      </c>
      <c r="Q9" s="159">
        <f t="shared" ref="Q9:Q28" si="6">ROUND(E9*P9,2)</f>
        <v>0</v>
      </c>
      <c r="R9" s="159"/>
      <c r="S9" s="159" t="s">
        <v>942</v>
      </c>
      <c r="T9" s="159" t="s">
        <v>218</v>
      </c>
      <c r="U9" s="159">
        <v>9.955E-2</v>
      </c>
      <c r="V9" s="159">
        <f t="shared" ref="V9:V28" si="7">ROUND(E9*U9,2)</f>
        <v>182.18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22.5" outlineLevel="1" x14ac:dyDescent="0.2">
      <c r="A10" s="176">
        <v>2</v>
      </c>
      <c r="B10" s="177" t="s">
        <v>943</v>
      </c>
      <c r="C10" s="186" t="s">
        <v>944</v>
      </c>
      <c r="D10" s="178" t="s">
        <v>369</v>
      </c>
      <c r="E10" s="179">
        <v>350</v>
      </c>
      <c r="F10" s="180">
        <f t="shared" si="0"/>
        <v>0</v>
      </c>
      <c r="G10" s="180">
        <f t="shared" si="1"/>
        <v>0</v>
      </c>
      <c r="H10" s="181"/>
      <c r="I10" s="180">
        <f t="shared" si="2"/>
        <v>0</v>
      </c>
      <c r="J10" s="181"/>
      <c r="K10" s="180">
        <f t="shared" si="3"/>
        <v>0</v>
      </c>
      <c r="L10" s="180">
        <v>21</v>
      </c>
      <c r="M10" s="180">
        <f t="shared" si="4"/>
        <v>0</v>
      </c>
      <c r="N10" s="180">
        <v>2.3000000000000001E-4</v>
      </c>
      <c r="O10" s="182">
        <f t="shared" si="5"/>
        <v>0.08</v>
      </c>
      <c r="P10" s="159">
        <v>0</v>
      </c>
      <c r="Q10" s="159">
        <f t="shared" si="6"/>
        <v>0</v>
      </c>
      <c r="R10" s="159"/>
      <c r="S10" s="159" t="s">
        <v>217</v>
      </c>
      <c r="T10" s="159" t="s">
        <v>218</v>
      </c>
      <c r="U10" s="159">
        <v>9.955E-2</v>
      </c>
      <c r="V10" s="159">
        <f t="shared" si="7"/>
        <v>34.840000000000003</v>
      </c>
      <c r="W10" s="159"/>
      <c r="X10" s="159" t="s">
        <v>245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246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76">
        <v>3</v>
      </c>
      <c r="B11" s="177" t="s">
        <v>945</v>
      </c>
      <c r="C11" s="186" t="s">
        <v>946</v>
      </c>
      <c r="D11" s="178" t="s">
        <v>369</v>
      </c>
      <c r="E11" s="179">
        <v>330</v>
      </c>
      <c r="F11" s="180">
        <f t="shared" si="0"/>
        <v>0</v>
      </c>
      <c r="G11" s="180">
        <f t="shared" si="1"/>
        <v>0</v>
      </c>
      <c r="H11" s="181"/>
      <c r="I11" s="180">
        <f t="shared" si="2"/>
        <v>0</v>
      </c>
      <c r="J11" s="181"/>
      <c r="K11" s="180">
        <f t="shared" si="3"/>
        <v>0</v>
      </c>
      <c r="L11" s="180">
        <v>21</v>
      </c>
      <c r="M11" s="180">
        <f t="shared" si="4"/>
        <v>0</v>
      </c>
      <c r="N11" s="180">
        <v>3.2000000000000003E-4</v>
      </c>
      <c r="O11" s="182">
        <f t="shared" si="5"/>
        <v>0.11</v>
      </c>
      <c r="P11" s="159">
        <v>0</v>
      </c>
      <c r="Q11" s="159">
        <f t="shared" si="6"/>
        <v>0</v>
      </c>
      <c r="R11" s="159"/>
      <c r="S11" s="159" t="s">
        <v>217</v>
      </c>
      <c r="T11" s="159" t="s">
        <v>218</v>
      </c>
      <c r="U11" s="159">
        <v>7.2459999999999997E-2</v>
      </c>
      <c r="V11" s="159">
        <f t="shared" si="7"/>
        <v>23.91</v>
      </c>
      <c r="W11" s="159"/>
      <c r="X11" s="159" t="s">
        <v>245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246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76">
        <v>4</v>
      </c>
      <c r="B12" s="177" t="s">
        <v>947</v>
      </c>
      <c r="C12" s="186" t="s">
        <v>948</v>
      </c>
      <c r="D12" s="178" t="s">
        <v>369</v>
      </c>
      <c r="E12" s="179">
        <v>350</v>
      </c>
      <c r="F12" s="180">
        <f t="shared" si="0"/>
        <v>0</v>
      </c>
      <c r="G12" s="180">
        <f t="shared" si="1"/>
        <v>0</v>
      </c>
      <c r="H12" s="181"/>
      <c r="I12" s="180">
        <f t="shared" si="2"/>
        <v>0</v>
      </c>
      <c r="J12" s="181"/>
      <c r="K12" s="180">
        <f t="shared" si="3"/>
        <v>0</v>
      </c>
      <c r="L12" s="180">
        <v>21</v>
      </c>
      <c r="M12" s="180">
        <f t="shared" si="4"/>
        <v>0</v>
      </c>
      <c r="N12" s="180">
        <v>2.2000000000000001E-4</v>
      </c>
      <c r="O12" s="182">
        <f t="shared" si="5"/>
        <v>0.08</v>
      </c>
      <c r="P12" s="159">
        <v>0</v>
      </c>
      <c r="Q12" s="159">
        <f t="shared" si="6"/>
        <v>0</v>
      </c>
      <c r="R12" s="159"/>
      <c r="S12" s="159" t="s">
        <v>217</v>
      </c>
      <c r="T12" s="159" t="s">
        <v>218</v>
      </c>
      <c r="U12" s="159">
        <v>9.955E-2</v>
      </c>
      <c r="V12" s="159">
        <f t="shared" si="7"/>
        <v>34.840000000000003</v>
      </c>
      <c r="W12" s="159"/>
      <c r="X12" s="159" t="s">
        <v>245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246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76">
        <v>5</v>
      </c>
      <c r="B13" s="177" t="s">
        <v>949</v>
      </c>
      <c r="C13" s="186" t="s">
        <v>950</v>
      </c>
      <c r="D13" s="178" t="s">
        <v>369</v>
      </c>
      <c r="E13" s="179">
        <v>150</v>
      </c>
      <c r="F13" s="180">
        <f t="shared" si="0"/>
        <v>0</v>
      </c>
      <c r="G13" s="180">
        <f t="shared" si="1"/>
        <v>0</v>
      </c>
      <c r="H13" s="181"/>
      <c r="I13" s="180">
        <f t="shared" si="2"/>
        <v>0</v>
      </c>
      <c r="J13" s="181"/>
      <c r="K13" s="180">
        <f t="shared" si="3"/>
        <v>0</v>
      </c>
      <c r="L13" s="180">
        <v>21</v>
      </c>
      <c r="M13" s="180">
        <f t="shared" si="4"/>
        <v>0</v>
      </c>
      <c r="N13" s="180">
        <v>2.7E-4</v>
      </c>
      <c r="O13" s="182">
        <f t="shared" si="5"/>
        <v>0.04</v>
      </c>
      <c r="P13" s="159">
        <v>0</v>
      </c>
      <c r="Q13" s="159">
        <f t="shared" si="6"/>
        <v>0</v>
      </c>
      <c r="R13" s="159"/>
      <c r="S13" s="159" t="s">
        <v>217</v>
      </c>
      <c r="T13" s="159" t="s">
        <v>218</v>
      </c>
      <c r="U13" s="159">
        <v>0.08</v>
      </c>
      <c r="V13" s="159">
        <f t="shared" si="7"/>
        <v>12</v>
      </c>
      <c r="W13" s="159"/>
      <c r="X13" s="159" t="s">
        <v>245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246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76">
        <v>6</v>
      </c>
      <c r="B14" s="177" t="s">
        <v>951</v>
      </c>
      <c r="C14" s="186" t="s">
        <v>952</v>
      </c>
      <c r="D14" s="178" t="s">
        <v>369</v>
      </c>
      <c r="E14" s="179">
        <v>480</v>
      </c>
      <c r="F14" s="180">
        <f t="shared" si="0"/>
        <v>0</v>
      </c>
      <c r="G14" s="180">
        <f t="shared" si="1"/>
        <v>0</v>
      </c>
      <c r="H14" s="181"/>
      <c r="I14" s="180">
        <f t="shared" si="2"/>
        <v>0</v>
      </c>
      <c r="J14" s="181"/>
      <c r="K14" s="180">
        <f t="shared" si="3"/>
        <v>0</v>
      </c>
      <c r="L14" s="180">
        <v>21</v>
      </c>
      <c r="M14" s="180">
        <f t="shared" si="4"/>
        <v>0</v>
      </c>
      <c r="N14" s="180">
        <v>1.9000000000000001E-4</v>
      </c>
      <c r="O14" s="182">
        <f t="shared" si="5"/>
        <v>0.09</v>
      </c>
      <c r="P14" s="159">
        <v>0</v>
      </c>
      <c r="Q14" s="159">
        <f t="shared" si="6"/>
        <v>0</v>
      </c>
      <c r="R14" s="159"/>
      <c r="S14" s="159" t="s">
        <v>217</v>
      </c>
      <c r="T14" s="159" t="s">
        <v>218</v>
      </c>
      <c r="U14" s="159">
        <v>9.955E-2</v>
      </c>
      <c r="V14" s="159">
        <f t="shared" si="7"/>
        <v>47.78</v>
      </c>
      <c r="W14" s="159"/>
      <c r="X14" s="159" t="s">
        <v>245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246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76">
        <v>7</v>
      </c>
      <c r="B15" s="177" t="s">
        <v>953</v>
      </c>
      <c r="C15" s="186" t="s">
        <v>954</v>
      </c>
      <c r="D15" s="178" t="s">
        <v>369</v>
      </c>
      <c r="E15" s="179">
        <v>45</v>
      </c>
      <c r="F15" s="180">
        <f t="shared" si="0"/>
        <v>0</v>
      </c>
      <c r="G15" s="180">
        <f t="shared" si="1"/>
        <v>0</v>
      </c>
      <c r="H15" s="181"/>
      <c r="I15" s="180">
        <f t="shared" si="2"/>
        <v>0</v>
      </c>
      <c r="J15" s="181"/>
      <c r="K15" s="180">
        <f t="shared" si="3"/>
        <v>0</v>
      </c>
      <c r="L15" s="180">
        <v>21</v>
      </c>
      <c r="M15" s="180">
        <f t="shared" si="4"/>
        <v>0</v>
      </c>
      <c r="N15" s="180">
        <v>4.2999999999999999E-4</v>
      </c>
      <c r="O15" s="182">
        <f t="shared" si="5"/>
        <v>0.02</v>
      </c>
      <c r="P15" s="159">
        <v>0</v>
      </c>
      <c r="Q15" s="159">
        <f t="shared" si="6"/>
        <v>0</v>
      </c>
      <c r="R15" s="159"/>
      <c r="S15" s="159" t="s">
        <v>217</v>
      </c>
      <c r="T15" s="159" t="s">
        <v>218</v>
      </c>
      <c r="U15" s="159">
        <v>0.10431</v>
      </c>
      <c r="V15" s="159">
        <f t="shared" si="7"/>
        <v>4.6900000000000004</v>
      </c>
      <c r="W15" s="159"/>
      <c r="X15" s="159" t="s">
        <v>245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246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22.5" outlineLevel="1" x14ac:dyDescent="0.2">
      <c r="A16" s="176">
        <v>8</v>
      </c>
      <c r="B16" s="177" t="s">
        <v>955</v>
      </c>
      <c r="C16" s="186" t="s">
        <v>956</v>
      </c>
      <c r="D16" s="178" t="s">
        <v>369</v>
      </c>
      <c r="E16" s="179">
        <v>350</v>
      </c>
      <c r="F16" s="180">
        <f t="shared" si="0"/>
        <v>0</v>
      </c>
      <c r="G16" s="180">
        <f t="shared" si="1"/>
        <v>0</v>
      </c>
      <c r="H16" s="181"/>
      <c r="I16" s="180">
        <f t="shared" si="2"/>
        <v>0</v>
      </c>
      <c r="J16" s="181"/>
      <c r="K16" s="180">
        <f t="shared" si="3"/>
        <v>0</v>
      </c>
      <c r="L16" s="180">
        <v>21</v>
      </c>
      <c r="M16" s="180">
        <f t="shared" si="4"/>
        <v>0</v>
      </c>
      <c r="N16" s="180">
        <v>2.7999999999999998E-4</v>
      </c>
      <c r="O16" s="182">
        <f t="shared" si="5"/>
        <v>0.1</v>
      </c>
      <c r="P16" s="159">
        <v>0</v>
      </c>
      <c r="Q16" s="159">
        <f t="shared" si="6"/>
        <v>0</v>
      </c>
      <c r="R16" s="159"/>
      <c r="S16" s="159" t="s">
        <v>217</v>
      </c>
      <c r="T16" s="159" t="s">
        <v>218</v>
      </c>
      <c r="U16" s="159">
        <v>4.6330000000000003E-2</v>
      </c>
      <c r="V16" s="159">
        <f t="shared" si="7"/>
        <v>16.22</v>
      </c>
      <c r="W16" s="159"/>
      <c r="X16" s="159" t="s">
        <v>245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246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22.5" outlineLevel="1" x14ac:dyDescent="0.2">
      <c r="A17" s="176">
        <v>9</v>
      </c>
      <c r="B17" s="177" t="s">
        <v>957</v>
      </c>
      <c r="C17" s="186" t="s">
        <v>958</v>
      </c>
      <c r="D17" s="178" t="s">
        <v>369</v>
      </c>
      <c r="E17" s="179">
        <v>130</v>
      </c>
      <c r="F17" s="180">
        <f t="shared" si="0"/>
        <v>0</v>
      </c>
      <c r="G17" s="180">
        <f t="shared" si="1"/>
        <v>0</v>
      </c>
      <c r="H17" s="181"/>
      <c r="I17" s="180">
        <f t="shared" si="2"/>
        <v>0</v>
      </c>
      <c r="J17" s="181"/>
      <c r="K17" s="180">
        <f t="shared" si="3"/>
        <v>0</v>
      </c>
      <c r="L17" s="180">
        <v>21</v>
      </c>
      <c r="M17" s="180">
        <f t="shared" si="4"/>
        <v>0</v>
      </c>
      <c r="N17" s="180">
        <v>2.7999999999999998E-4</v>
      </c>
      <c r="O17" s="182">
        <f t="shared" si="5"/>
        <v>0.04</v>
      </c>
      <c r="P17" s="159">
        <v>0</v>
      </c>
      <c r="Q17" s="159">
        <f t="shared" si="6"/>
        <v>0</v>
      </c>
      <c r="R17" s="159"/>
      <c r="S17" s="159" t="s">
        <v>366</v>
      </c>
      <c r="T17" s="159" t="s">
        <v>218</v>
      </c>
      <c r="U17" s="159">
        <v>4.6330000000000003E-2</v>
      </c>
      <c r="V17" s="159">
        <f t="shared" si="7"/>
        <v>6.02</v>
      </c>
      <c r="W17" s="159"/>
      <c r="X17" s="159" t="s">
        <v>245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246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ht="22.5" outlineLevel="1" x14ac:dyDescent="0.2">
      <c r="A18" s="176">
        <v>10</v>
      </c>
      <c r="B18" s="177" t="s">
        <v>959</v>
      </c>
      <c r="C18" s="186" t="s">
        <v>960</v>
      </c>
      <c r="D18" s="178" t="s">
        <v>369</v>
      </c>
      <c r="E18" s="179">
        <v>50</v>
      </c>
      <c r="F18" s="180">
        <f t="shared" si="0"/>
        <v>0</v>
      </c>
      <c r="G18" s="180">
        <f t="shared" si="1"/>
        <v>0</v>
      </c>
      <c r="H18" s="181"/>
      <c r="I18" s="180">
        <f t="shared" si="2"/>
        <v>0</v>
      </c>
      <c r="J18" s="181"/>
      <c r="K18" s="180">
        <f t="shared" si="3"/>
        <v>0</v>
      </c>
      <c r="L18" s="180">
        <v>21</v>
      </c>
      <c r="M18" s="180">
        <f t="shared" si="4"/>
        <v>0</v>
      </c>
      <c r="N18" s="180">
        <v>5.5999999999999995E-4</v>
      </c>
      <c r="O18" s="182">
        <f t="shared" si="5"/>
        <v>0.03</v>
      </c>
      <c r="P18" s="159">
        <v>0</v>
      </c>
      <c r="Q18" s="159">
        <f t="shared" si="6"/>
        <v>0</v>
      </c>
      <c r="R18" s="159"/>
      <c r="S18" s="159" t="s">
        <v>217</v>
      </c>
      <c r="T18" s="159" t="s">
        <v>218</v>
      </c>
      <c r="U18" s="159">
        <v>0.12062</v>
      </c>
      <c r="V18" s="159">
        <f t="shared" si="7"/>
        <v>6.03</v>
      </c>
      <c r="W18" s="159"/>
      <c r="X18" s="159" t="s">
        <v>245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246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22.5" outlineLevel="1" x14ac:dyDescent="0.2">
      <c r="A19" s="176">
        <v>11</v>
      </c>
      <c r="B19" s="177" t="s">
        <v>961</v>
      </c>
      <c r="C19" s="186" t="s">
        <v>962</v>
      </c>
      <c r="D19" s="178" t="s">
        <v>369</v>
      </c>
      <c r="E19" s="179">
        <v>320</v>
      </c>
      <c r="F19" s="180">
        <f t="shared" si="0"/>
        <v>0</v>
      </c>
      <c r="G19" s="180">
        <f t="shared" si="1"/>
        <v>0</v>
      </c>
      <c r="H19" s="181"/>
      <c r="I19" s="180">
        <f t="shared" si="2"/>
        <v>0</v>
      </c>
      <c r="J19" s="181"/>
      <c r="K19" s="180">
        <f t="shared" si="3"/>
        <v>0</v>
      </c>
      <c r="L19" s="180">
        <v>21</v>
      </c>
      <c r="M19" s="180">
        <f t="shared" si="4"/>
        <v>0</v>
      </c>
      <c r="N19" s="180">
        <v>5.0000000000000002E-5</v>
      </c>
      <c r="O19" s="182">
        <f t="shared" si="5"/>
        <v>0.02</v>
      </c>
      <c r="P19" s="159">
        <v>0</v>
      </c>
      <c r="Q19" s="159">
        <f t="shared" si="6"/>
        <v>0</v>
      </c>
      <c r="R19" s="159"/>
      <c r="S19" s="159" t="s">
        <v>217</v>
      </c>
      <c r="T19" s="159" t="s">
        <v>218</v>
      </c>
      <c r="U19" s="159">
        <v>9.1219999999999996E-2</v>
      </c>
      <c r="V19" s="159">
        <f t="shared" si="7"/>
        <v>29.19</v>
      </c>
      <c r="W19" s="159"/>
      <c r="X19" s="159" t="s">
        <v>245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246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76">
        <v>12</v>
      </c>
      <c r="B20" s="177" t="s">
        <v>963</v>
      </c>
      <c r="C20" s="186" t="s">
        <v>964</v>
      </c>
      <c r="D20" s="178" t="s">
        <v>369</v>
      </c>
      <c r="E20" s="179">
        <v>80</v>
      </c>
      <c r="F20" s="180">
        <f t="shared" si="0"/>
        <v>0</v>
      </c>
      <c r="G20" s="180">
        <f t="shared" si="1"/>
        <v>0</v>
      </c>
      <c r="H20" s="181"/>
      <c r="I20" s="180">
        <f t="shared" si="2"/>
        <v>0</v>
      </c>
      <c r="J20" s="181"/>
      <c r="K20" s="180">
        <f t="shared" si="3"/>
        <v>0</v>
      </c>
      <c r="L20" s="180">
        <v>21</v>
      </c>
      <c r="M20" s="180">
        <f t="shared" si="4"/>
        <v>0</v>
      </c>
      <c r="N20" s="180">
        <v>9.3000000000000005E-4</v>
      </c>
      <c r="O20" s="182">
        <f t="shared" si="5"/>
        <v>7.0000000000000007E-2</v>
      </c>
      <c r="P20" s="159">
        <v>0</v>
      </c>
      <c r="Q20" s="159">
        <f t="shared" si="6"/>
        <v>0</v>
      </c>
      <c r="R20" s="159"/>
      <c r="S20" s="159" t="s">
        <v>366</v>
      </c>
      <c r="T20" s="159" t="s">
        <v>218</v>
      </c>
      <c r="U20" s="159">
        <v>8.9649999999999994E-2</v>
      </c>
      <c r="V20" s="159">
        <f t="shared" si="7"/>
        <v>7.17</v>
      </c>
      <c r="W20" s="159"/>
      <c r="X20" s="159" t="s">
        <v>245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246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22.5" outlineLevel="1" x14ac:dyDescent="0.2">
      <c r="A21" s="176">
        <v>13</v>
      </c>
      <c r="B21" s="177" t="s">
        <v>965</v>
      </c>
      <c r="C21" s="186" t="s">
        <v>966</v>
      </c>
      <c r="D21" s="178" t="s">
        <v>369</v>
      </c>
      <c r="E21" s="179">
        <v>170</v>
      </c>
      <c r="F21" s="180">
        <f t="shared" si="0"/>
        <v>0</v>
      </c>
      <c r="G21" s="180">
        <f t="shared" si="1"/>
        <v>0</v>
      </c>
      <c r="H21" s="181"/>
      <c r="I21" s="180">
        <f t="shared" si="2"/>
        <v>0</v>
      </c>
      <c r="J21" s="181"/>
      <c r="K21" s="180">
        <f t="shared" si="3"/>
        <v>0</v>
      </c>
      <c r="L21" s="180">
        <v>21</v>
      </c>
      <c r="M21" s="180">
        <f t="shared" si="4"/>
        <v>0</v>
      </c>
      <c r="N21" s="180">
        <v>6.9999999999999994E-5</v>
      </c>
      <c r="O21" s="182">
        <f t="shared" si="5"/>
        <v>0.01</v>
      </c>
      <c r="P21" s="159">
        <v>0</v>
      </c>
      <c r="Q21" s="159">
        <f t="shared" si="6"/>
        <v>0</v>
      </c>
      <c r="R21" s="159"/>
      <c r="S21" s="159" t="s">
        <v>217</v>
      </c>
      <c r="T21" s="159" t="s">
        <v>218</v>
      </c>
      <c r="U21" s="159">
        <v>9.1219999999999996E-2</v>
      </c>
      <c r="V21" s="159">
        <f t="shared" si="7"/>
        <v>15.51</v>
      </c>
      <c r="W21" s="159"/>
      <c r="X21" s="159" t="s">
        <v>245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246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ht="22.5" outlineLevel="1" x14ac:dyDescent="0.2">
      <c r="A22" s="176">
        <v>14</v>
      </c>
      <c r="B22" s="177" t="s">
        <v>967</v>
      </c>
      <c r="C22" s="186" t="s">
        <v>968</v>
      </c>
      <c r="D22" s="178" t="s">
        <v>369</v>
      </c>
      <c r="E22" s="179">
        <v>130</v>
      </c>
      <c r="F22" s="180">
        <f t="shared" si="0"/>
        <v>0</v>
      </c>
      <c r="G22" s="180">
        <f t="shared" si="1"/>
        <v>0</v>
      </c>
      <c r="H22" s="181"/>
      <c r="I22" s="180">
        <f t="shared" si="2"/>
        <v>0</v>
      </c>
      <c r="J22" s="181"/>
      <c r="K22" s="180">
        <f t="shared" si="3"/>
        <v>0</v>
      </c>
      <c r="L22" s="180">
        <v>21</v>
      </c>
      <c r="M22" s="180">
        <f t="shared" si="4"/>
        <v>0</v>
      </c>
      <c r="N22" s="180">
        <v>1.7000000000000001E-4</v>
      </c>
      <c r="O22" s="182">
        <f t="shared" si="5"/>
        <v>0.02</v>
      </c>
      <c r="P22" s="159">
        <v>0</v>
      </c>
      <c r="Q22" s="159">
        <f t="shared" si="6"/>
        <v>0</v>
      </c>
      <c r="R22" s="159"/>
      <c r="S22" s="159" t="s">
        <v>217</v>
      </c>
      <c r="T22" s="159" t="s">
        <v>218</v>
      </c>
      <c r="U22" s="159">
        <v>4.6330000000000003E-2</v>
      </c>
      <c r="V22" s="159">
        <f t="shared" si="7"/>
        <v>6.02</v>
      </c>
      <c r="W22" s="159"/>
      <c r="X22" s="159" t="s">
        <v>245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246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76">
        <v>15</v>
      </c>
      <c r="B23" s="177" t="s">
        <v>969</v>
      </c>
      <c r="C23" s="186" t="s">
        <v>970</v>
      </c>
      <c r="D23" s="178" t="s">
        <v>449</v>
      </c>
      <c r="E23" s="179">
        <v>70</v>
      </c>
      <c r="F23" s="180">
        <f t="shared" si="0"/>
        <v>0</v>
      </c>
      <c r="G23" s="180">
        <f t="shared" si="1"/>
        <v>0</v>
      </c>
      <c r="H23" s="181"/>
      <c r="I23" s="180">
        <f t="shared" si="2"/>
        <v>0</v>
      </c>
      <c r="J23" s="181"/>
      <c r="K23" s="180">
        <f t="shared" si="3"/>
        <v>0</v>
      </c>
      <c r="L23" s="180">
        <v>21</v>
      </c>
      <c r="M23" s="180">
        <f t="shared" si="4"/>
        <v>0</v>
      </c>
      <c r="N23" s="180">
        <v>2.5000000000000001E-4</v>
      </c>
      <c r="O23" s="182">
        <f t="shared" si="5"/>
        <v>0.02</v>
      </c>
      <c r="P23" s="159">
        <v>0</v>
      </c>
      <c r="Q23" s="159">
        <f t="shared" si="6"/>
        <v>0</v>
      </c>
      <c r="R23" s="159"/>
      <c r="S23" s="159" t="s">
        <v>217</v>
      </c>
      <c r="T23" s="159" t="s">
        <v>218</v>
      </c>
      <c r="U23" s="159">
        <v>0.26417000000000002</v>
      </c>
      <c r="V23" s="159">
        <f t="shared" si="7"/>
        <v>18.489999999999998</v>
      </c>
      <c r="W23" s="159"/>
      <c r="X23" s="159" t="s">
        <v>245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246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ht="22.5" outlineLevel="1" x14ac:dyDescent="0.2">
      <c r="A24" s="176">
        <v>16</v>
      </c>
      <c r="B24" s="177" t="s">
        <v>971</v>
      </c>
      <c r="C24" s="186" t="s">
        <v>972</v>
      </c>
      <c r="D24" s="178" t="s">
        <v>369</v>
      </c>
      <c r="E24" s="179">
        <v>70</v>
      </c>
      <c r="F24" s="180">
        <f t="shared" si="0"/>
        <v>0</v>
      </c>
      <c r="G24" s="180">
        <f t="shared" si="1"/>
        <v>0</v>
      </c>
      <c r="H24" s="181"/>
      <c r="I24" s="180">
        <f t="shared" si="2"/>
        <v>0</v>
      </c>
      <c r="J24" s="181"/>
      <c r="K24" s="180">
        <f t="shared" si="3"/>
        <v>0</v>
      </c>
      <c r="L24" s="180">
        <v>21</v>
      </c>
      <c r="M24" s="180">
        <f t="shared" si="4"/>
        <v>0</v>
      </c>
      <c r="N24" s="180">
        <v>2.9E-4</v>
      </c>
      <c r="O24" s="182">
        <f t="shared" si="5"/>
        <v>0.02</v>
      </c>
      <c r="P24" s="159">
        <v>0</v>
      </c>
      <c r="Q24" s="159">
        <f t="shared" si="6"/>
        <v>0</v>
      </c>
      <c r="R24" s="159"/>
      <c r="S24" s="159" t="s">
        <v>217</v>
      </c>
      <c r="T24" s="159" t="s">
        <v>218</v>
      </c>
      <c r="U24" s="159">
        <v>9.1219999999999996E-2</v>
      </c>
      <c r="V24" s="159">
        <f t="shared" si="7"/>
        <v>6.39</v>
      </c>
      <c r="W24" s="159"/>
      <c r="X24" s="159" t="s">
        <v>245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246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76">
        <v>17</v>
      </c>
      <c r="B25" s="177" t="s">
        <v>973</v>
      </c>
      <c r="C25" s="186" t="s">
        <v>974</v>
      </c>
      <c r="D25" s="178" t="s">
        <v>449</v>
      </c>
      <c r="E25" s="179">
        <v>280</v>
      </c>
      <c r="F25" s="180">
        <f t="shared" si="0"/>
        <v>0</v>
      </c>
      <c r="G25" s="180">
        <f t="shared" si="1"/>
        <v>0</v>
      </c>
      <c r="H25" s="181"/>
      <c r="I25" s="180">
        <f t="shared" si="2"/>
        <v>0</v>
      </c>
      <c r="J25" s="181"/>
      <c r="K25" s="180">
        <f t="shared" si="3"/>
        <v>0</v>
      </c>
      <c r="L25" s="180">
        <v>21</v>
      </c>
      <c r="M25" s="180">
        <f t="shared" si="4"/>
        <v>0</v>
      </c>
      <c r="N25" s="180">
        <v>0</v>
      </c>
      <c r="O25" s="182">
        <f t="shared" si="5"/>
        <v>0</v>
      </c>
      <c r="P25" s="159">
        <v>0</v>
      </c>
      <c r="Q25" s="159">
        <f t="shared" si="6"/>
        <v>0</v>
      </c>
      <c r="R25" s="159"/>
      <c r="S25" s="159" t="s">
        <v>217</v>
      </c>
      <c r="T25" s="159" t="s">
        <v>218</v>
      </c>
      <c r="U25" s="159">
        <v>5.0500000000000003E-2</v>
      </c>
      <c r="V25" s="159">
        <f t="shared" si="7"/>
        <v>14.14</v>
      </c>
      <c r="W25" s="159"/>
      <c r="X25" s="159" t="s">
        <v>245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246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6">
        <v>18</v>
      </c>
      <c r="B26" s="177" t="s">
        <v>975</v>
      </c>
      <c r="C26" s="186" t="s">
        <v>976</v>
      </c>
      <c r="D26" s="178" t="s">
        <v>369</v>
      </c>
      <c r="E26" s="179">
        <v>300</v>
      </c>
      <c r="F26" s="180">
        <f t="shared" si="0"/>
        <v>0</v>
      </c>
      <c r="G26" s="180">
        <f t="shared" si="1"/>
        <v>0</v>
      </c>
      <c r="H26" s="181"/>
      <c r="I26" s="180">
        <f t="shared" si="2"/>
        <v>0</v>
      </c>
      <c r="J26" s="181"/>
      <c r="K26" s="180">
        <f t="shared" si="3"/>
        <v>0</v>
      </c>
      <c r="L26" s="180">
        <v>21</v>
      </c>
      <c r="M26" s="180">
        <f t="shared" si="4"/>
        <v>0</v>
      </c>
      <c r="N26" s="180">
        <v>0</v>
      </c>
      <c r="O26" s="182">
        <f t="shared" si="5"/>
        <v>0</v>
      </c>
      <c r="P26" s="159">
        <v>0</v>
      </c>
      <c r="Q26" s="159">
        <f t="shared" si="6"/>
        <v>0</v>
      </c>
      <c r="R26" s="159"/>
      <c r="S26" s="159" t="s">
        <v>366</v>
      </c>
      <c r="T26" s="159" t="s">
        <v>218</v>
      </c>
      <c r="U26" s="159">
        <v>5.7000000000000002E-2</v>
      </c>
      <c r="V26" s="159">
        <f t="shared" si="7"/>
        <v>17.100000000000001</v>
      </c>
      <c r="W26" s="159"/>
      <c r="X26" s="159" t="s">
        <v>245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246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6">
        <v>19</v>
      </c>
      <c r="B27" s="177" t="s">
        <v>977</v>
      </c>
      <c r="C27" s="186" t="s">
        <v>978</v>
      </c>
      <c r="D27" s="178" t="s">
        <v>449</v>
      </c>
      <c r="E27" s="179">
        <v>30</v>
      </c>
      <c r="F27" s="180">
        <f t="shared" si="0"/>
        <v>0</v>
      </c>
      <c r="G27" s="180">
        <f t="shared" si="1"/>
        <v>0</v>
      </c>
      <c r="H27" s="181"/>
      <c r="I27" s="180">
        <f t="shared" si="2"/>
        <v>0</v>
      </c>
      <c r="J27" s="181"/>
      <c r="K27" s="180">
        <f t="shared" si="3"/>
        <v>0</v>
      </c>
      <c r="L27" s="180">
        <v>21</v>
      </c>
      <c r="M27" s="180">
        <f t="shared" si="4"/>
        <v>0</v>
      </c>
      <c r="N27" s="180">
        <v>0</v>
      </c>
      <c r="O27" s="182">
        <f t="shared" si="5"/>
        <v>0</v>
      </c>
      <c r="P27" s="159">
        <v>0</v>
      </c>
      <c r="Q27" s="159">
        <f t="shared" si="6"/>
        <v>0</v>
      </c>
      <c r="R27" s="159"/>
      <c r="S27" s="159" t="s">
        <v>217</v>
      </c>
      <c r="T27" s="159" t="s">
        <v>218</v>
      </c>
      <c r="U27" s="159">
        <v>8.2170000000000007E-2</v>
      </c>
      <c r="V27" s="159">
        <f t="shared" si="7"/>
        <v>2.4700000000000002</v>
      </c>
      <c r="W27" s="159"/>
      <c r="X27" s="159" t="s">
        <v>245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246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6">
        <v>20</v>
      </c>
      <c r="B28" s="177" t="s">
        <v>979</v>
      </c>
      <c r="C28" s="186" t="s">
        <v>980</v>
      </c>
      <c r="D28" s="178" t="s">
        <v>449</v>
      </c>
      <c r="E28" s="179">
        <v>10</v>
      </c>
      <c r="F28" s="180">
        <f t="shared" si="0"/>
        <v>0</v>
      </c>
      <c r="G28" s="180">
        <f t="shared" si="1"/>
        <v>0</v>
      </c>
      <c r="H28" s="181"/>
      <c r="I28" s="180">
        <f t="shared" si="2"/>
        <v>0</v>
      </c>
      <c r="J28" s="181"/>
      <c r="K28" s="180">
        <f t="shared" si="3"/>
        <v>0</v>
      </c>
      <c r="L28" s="180">
        <v>21</v>
      </c>
      <c r="M28" s="180">
        <f t="shared" si="4"/>
        <v>0</v>
      </c>
      <c r="N28" s="180">
        <v>0</v>
      </c>
      <c r="O28" s="182">
        <f t="shared" si="5"/>
        <v>0</v>
      </c>
      <c r="P28" s="159">
        <v>0</v>
      </c>
      <c r="Q28" s="159">
        <f t="shared" si="6"/>
        <v>0</v>
      </c>
      <c r="R28" s="159"/>
      <c r="S28" s="159" t="s">
        <v>217</v>
      </c>
      <c r="T28" s="159" t="s">
        <v>218</v>
      </c>
      <c r="U28" s="159">
        <v>0.26350000000000001</v>
      </c>
      <c r="V28" s="159">
        <f t="shared" si="7"/>
        <v>2.64</v>
      </c>
      <c r="W28" s="159"/>
      <c r="X28" s="159" t="s">
        <v>245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246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x14ac:dyDescent="0.2">
      <c r="A29" s="162" t="s">
        <v>212</v>
      </c>
      <c r="B29" s="163" t="s">
        <v>156</v>
      </c>
      <c r="C29" s="184" t="s">
        <v>157</v>
      </c>
      <c r="D29" s="164"/>
      <c r="E29" s="165"/>
      <c r="F29" s="166"/>
      <c r="G29" s="166">
        <f>SUMIF(AG30:AG35,"&lt;&gt;NOR",G30:G35)</f>
        <v>0</v>
      </c>
      <c r="H29" s="166"/>
      <c r="I29" s="166">
        <f>SUM(I30:I35)</f>
        <v>0</v>
      </c>
      <c r="J29" s="166"/>
      <c r="K29" s="166">
        <f>SUM(K30:K35)</f>
        <v>0</v>
      </c>
      <c r="L29" s="166"/>
      <c r="M29" s="166">
        <f>SUM(M30:M35)</f>
        <v>0</v>
      </c>
      <c r="N29" s="166"/>
      <c r="O29" s="167">
        <f>SUM(O30:O35)</f>
        <v>0.12</v>
      </c>
      <c r="P29" s="161"/>
      <c r="Q29" s="161">
        <f>SUM(Q30:Q35)</f>
        <v>0</v>
      </c>
      <c r="R29" s="161"/>
      <c r="S29" s="161"/>
      <c r="T29" s="161"/>
      <c r="U29" s="161"/>
      <c r="V29" s="161">
        <f>SUM(V30:V35)</f>
        <v>0</v>
      </c>
      <c r="W29" s="161"/>
      <c r="X29" s="161"/>
      <c r="AG29" t="s">
        <v>213</v>
      </c>
    </row>
    <row r="30" spans="1:60" ht="22.5" outlineLevel="1" x14ac:dyDescent="0.2">
      <c r="A30" s="168">
        <v>21</v>
      </c>
      <c r="B30" s="169" t="s">
        <v>981</v>
      </c>
      <c r="C30" s="185" t="s">
        <v>982</v>
      </c>
      <c r="D30" s="170" t="s">
        <v>449</v>
      </c>
      <c r="E30" s="171">
        <v>20</v>
      </c>
      <c r="F30" s="172">
        <f>H30+J30</f>
        <v>0</v>
      </c>
      <c r="G30" s="172">
        <f>ROUND(E30*F30,2)</f>
        <v>0</v>
      </c>
      <c r="H30" s="173"/>
      <c r="I30" s="172">
        <f>ROUND(E30*H30,2)</f>
        <v>0</v>
      </c>
      <c r="J30" s="173"/>
      <c r="K30" s="172">
        <f>ROUND(E30*J30,2)</f>
        <v>0</v>
      </c>
      <c r="L30" s="172">
        <v>21</v>
      </c>
      <c r="M30" s="172">
        <f>G30*(1+L30/100)</f>
        <v>0</v>
      </c>
      <c r="N30" s="172">
        <v>6.0000000000000001E-3</v>
      </c>
      <c r="O30" s="174">
        <f>ROUND(E30*N30,2)</f>
        <v>0.12</v>
      </c>
      <c r="P30" s="159">
        <v>0</v>
      </c>
      <c r="Q30" s="159">
        <f>ROUND(E30*P30,2)</f>
        <v>0</v>
      </c>
      <c r="R30" s="159"/>
      <c r="S30" s="159" t="s">
        <v>366</v>
      </c>
      <c r="T30" s="159" t="s">
        <v>218</v>
      </c>
      <c r="U30" s="159">
        <v>0</v>
      </c>
      <c r="V30" s="159">
        <f>ROUND(E30*U30,2)</f>
        <v>0</v>
      </c>
      <c r="W30" s="159"/>
      <c r="X30" s="159" t="s">
        <v>279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280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ht="56.25" outlineLevel="1" x14ac:dyDescent="0.2">
      <c r="A31" s="156"/>
      <c r="B31" s="157"/>
      <c r="C31" s="253" t="s">
        <v>983</v>
      </c>
      <c r="D31" s="254"/>
      <c r="E31" s="254"/>
      <c r="F31" s="254"/>
      <c r="G31" s="254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222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75" t="str">
        <f>C31</f>
        <v>"A" Průmyslové LED svítidlo ve vysokém krytí IP65. elektronický předřadník se stálým výstupem. Třída ochrany I. Těleso: polykarbonát v barvě světlešedá. Difuzor: polykarbonát s lineárními prizmaty. Bezpečnostní upínací spony: nerezová ocel. Pro přisazenou nebo závěsnou montáž. Konzoly Quick-fix, pro snadnou přisazenou montáž, jsou součástí dodávky. Ra&gt; 80, 4000 K. Světelný tok 6400 lm Příkon svítidla 53W</v>
      </c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68">
        <v>22</v>
      </c>
      <c r="B32" s="169" t="s">
        <v>984</v>
      </c>
      <c r="C32" s="185" t="s">
        <v>985</v>
      </c>
      <c r="D32" s="170" t="s">
        <v>449</v>
      </c>
      <c r="E32" s="171">
        <v>2</v>
      </c>
      <c r="F32" s="172">
        <f>H32+J32</f>
        <v>0</v>
      </c>
      <c r="G32" s="172">
        <f>ROUND(E32*F32,2)</f>
        <v>0</v>
      </c>
      <c r="H32" s="173"/>
      <c r="I32" s="172">
        <f>ROUND(E32*H32,2)</f>
        <v>0</v>
      </c>
      <c r="J32" s="173"/>
      <c r="K32" s="172">
        <f>ROUND(E32*J32,2)</f>
        <v>0</v>
      </c>
      <c r="L32" s="172">
        <v>21</v>
      </c>
      <c r="M32" s="172">
        <f>G32*(1+L32/100)</f>
        <v>0</v>
      </c>
      <c r="N32" s="172">
        <v>0</v>
      </c>
      <c r="O32" s="174">
        <f>ROUND(E32*N32,2)</f>
        <v>0</v>
      </c>
      <c r="P32" s="159">
        <v>0</v>
      </c>
      <c r="Q32" s="159">
        <f>ROUND(E32*P32,2)</f>
        <v>0</v>
      </c>
      <c r="R32" s="159"/>
      <c r="S32" s="159" t="s">
        <v>366</v>
      </c>
      <c r="T32" s="159" t="s">
        <v>218</v>
      </c>
      <c r="U32" s="159">
        <v>0</v>
      </c>
      <c r="V32" s="159">
        <f>ROUND(E32*U32,2)</f>
        <v>0</v>
      </c>
      <c r="W32" s="159"/>
      <c r="X32" s="159" t="s">
        <v>279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280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ht="33.75" outlineLevel="1" x14ac:dyDescent="0.2">
      <c r="A33" s="156"/>
      <c r="B33" s="157"/>
      <c r="C33" s="253" t="s">
        <v>986</v>
      </c>
      <c r="D33" s="254"/>
      <c r="E33" s="254"/>
      <c r="F33" s="254"/>
      <c r="G33" s="254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222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75" t="str">
        <f>C33</f>
        <v>"B" Přisazené kruhové LED svítidlo. elektronický předřadník se stálým výstupem. Těleso: bílý polykarbonát. Difuzor: opálový polykarbonát. Elektrická Třída ochrany I, krytí IP65.S LED zdroji v barvě 4000K. světelný tok 1900 lm, příkon 20W</v>
      </c>
      <c r="BB33" s="149"/>
      <c r="BC33" s="149"/>
      <c r="BD33" s="149"/>
      <c r="BE33" s="149"/>
      <c r="BF33" s="149"/>
      <c r="BG33" s="149"/>
      <c r="BH33" s="149"/>
    </row>
    <row r="34" spans="1:60" ht="22.5" outlineLevel="1" x14ac:dyDescent="0.2">
      <c r="A34" s="168">
        <v>23</v>
      </c>
      <c r="B34" s="169" t="s">
        <v>987</v>
      </c>
      <c r="C34" s="185" t="s">
        <v>988</v>
      </c>
      <c r="D34" s="170" t="s">
        <v>449</v>
      </c>
      <c r="E34" s="171">
        <v>5</v>
      </c>
      <c r="F34" s="172">
        <f>H34+J34</f>
        <v>0</v>
      </c>
      <c r="G34" s="172">
        <f>ROUND(E34*F34,2)</f>
        <v>0</v>
      </c>
      <c r="H34" s="173"/>
      <c r="I34" s="172">
        <f>ROUND(E34*H34,2)</f>
        <v>0</v>
      </c>
      <c r="J34" s="173"/>
      <c r="K34" s="172">
        <f>ROUND(E34*J34,2)</f>
        <v>0</v>
      </c>
      <c r="L34" s="172">
        <v>21</v>
      </c>
      <c r="M34" s="172">
        <f>G34*(1+L34/100)</f>
        <v>0</v>
      </c>
      <c r="N34" s="172">
        <v>0</v>
      </c>
      <c r="O34" s="174">
        <f>ROUND(E34*N34,2)</f>
        <v>0</v>
      </c>
      <c r="P34" s="159">
        <v>0</v>
      </c>
      <c r="Q34" s="159">
        <f>ROUND(E34*P34,2)</f>
        <v>0</v>
      </c>
      <c r="R34" s="159"/>
      <c r="S34" s="159" t="s">
        <v>366</v>
      </c>
      <c r="T34" s="159" t="s">
        <v>218</v>
      </c>
      <c r="U34" s="159">
        <v>0</v>
      </c>
      <c r="V34" s="159">
        <f>ROUND(E34*U34,2)</f>
        <v>0</v>
      </c>
      <c r="W34" s="159"/>
      <c r="X34" s="159" t="s">
        <v>279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280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ht="33.75" outlineLevel="1" x14ac:dyDescent="0.2">
      <c r="A35" s="156"/>
      <c r="B35" s="157"/>
      <c r="C35" s="253" t="s">
        <v>989</v>
      </c>
      <c r="D35" s="254"/>
      <c r="E35" s="254"/>
      <c r="F35" s="254"/>
      <c r="G35" s="254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222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75" t="str">
        <f>C35</f>
        <v>"N" Kompaktní LED nouzové přisazené svítidlo, udržovaný nebo neudržovaný provoz nastavitelný technikem provádějícím instalaci. Těleso a kryt: bílá polykarbonát. Difuzor: čirý polykarbonát. IP65, IK03, Elektrická Třída ochrany II. LED zdroje v barvě 6500K. Celkový výkon: 3 W Světelný tok: 94 lm</v>
      </c>
      <c r="BB35" s="149"/>
      <c r="BC35" s="149"/>
      <c r="BD35" s="149"/>
      <c r="BE35" s="149"/>
      <c r="BF35" s="149"/>
      <c r="BG35" s="149"/>
      <c r="BH35" s="149"/>
    </row>
    <row r="36" spans="1:60" x14ac:dyDescent="0.2">
      <c r="A36" s="162" t="s">
        <v>212</v>
      </c>
      <c r="B36" s="163" t="s">
        <v>158</v>
      </c>
      <c r="C36" s="184" t="s">
        <v>159</v>
      </c>
      <c r="D36" s="164"/>
      <c r="E36" s="165"/>
      <c r="F36" s="166"/>
      <c r="G36" s="166">
        <f>SUMIF(AG37:AG48,"&lt;&gt;NOR",G37:G48)</f>
        <v>0</v>
      </c>
      <c r="H36" s="166"/>
      <c r="I36" s="166">
        <f>SUM(I37:I48)</f>
        <v>0</v>
      </c>
      <c r="J36" s="166"/>
      <c r="K36" s="166">
        <f>SUM(K37:K48)</f>
        <v>0</v>
      </c>
      <c r="L36" s="166"/>
      <c r="M36" s="166">
        <f>SUM(M37:M48)</f>
        <v>0</v>
      </c>
      <c r="N36" s="166"/>
      <c r="O36" s="167">
        <f>SUM(O37:O48)</f>
        <v>0.11</v>
      </c>
      <c r="P36" s="161"/>
      <c r="Q36" s="161">
        <f>SUM(Q37:Q48)</f>
        <v>0</v>
      </c>
      <c r="R36" s="161"/>
      <c r="S36" s="161"/>
      <c r="T36" s="161"/>
      <c r="U36" s="161"/>
      <c r="V36" s="161">
        <f>SUM(V37:V48)</f>
        <v>23.03</v>
      </c>
      <c r="W36" s="161"/>
      <c r="X36" s="161"/>
      <c r="AG36" t="s">
        <v>213</v>
      </c>
    </row>
    <row r="37" spans="1:60" ht="22.5" outlineLevel="1" x14ac:dyDescent="0.2">
      <c r="A37" s="176">
        <v>24</v>
      </c>
      <c r="B37" s="177" t="s">
        <v>990</v>
      </c>
      <c r="C37" s="186" t="s">
        <v>991</v>
      </c>
      <c r="D37" s="178" t="s">
        <v>449</v>
      </c>
      <c r="E37" s="179">
        <v>6</v>
      </c>
      <c r="F37" s="180">
        <f t="shared" ref="F37:F48" si="8">H37+J37</f>
        <v>0</v>
      </c>
      <c r="G37" s="180">
        <f t="shared" ref="G37:G48" si="9">ROUND(E37*F37,2)</f>
        <v>0</v>
      </c>
      <c r="H37" s="181"/>
      <c r="I37" s="180">
        <f t="shared" ref="I37:I48" si="10">ROUND(E37*H37,2)</f>
        <v>0</v>
      </c>
      <c r="J37" s="181"/>
      <c r="K37" s="180">
        <f t="shared" ref="K37:K48" si="11">ROUND(E37*J37,2)</f>
        <v>0</v>
      </c>
      <c r="L37" s="180">
        <v>21</v>
      </c>
      <c r="M37" s="180">
        <f t="shared" ref="M37:M48" si="12">G37*(1+L37/100)</f>
        <v>0</v>
      </c>
      <c r="N37" s="180">
        <v>1.1E-4</v>
      </c>
      <c r="O37" s="182">
        <f t="shared" ref="O37:O48" si="13">ROUND(E37*N37,2)</f>
        <v>0</v>
      </c>
      <c r="P37" s="159">
        <v>0</v>
      </c>
      <c r="Q37" s="159">
        <f t="shared" ref="Q37:Q48" si="14">ROUND(E37*P37,2)</f>
        <v>0</v>
      </c>
      <c r="R37" s="159"/>
      <c r="S37" s="159" t="s">
        <v>366</v>
      </c>
      <c r="T37" s="159" t="s">
        <v>218</v>
      </c>
      <c r="U37" s="159">
        <v>0.16</v>
      </c>
      <c r="V37" s="159">
        <f t="shared" ref="V37:V48" si="15">ROUND(E37*U37,2)</f>
        <v>0.96</v>
      </c>
      <c r="W37" s="159"/>
      <c r="X37" s="159" t="s">
        <v>245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246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ht="22.5" outlineLevel="1" x14ac:dyDescent="0.2">
      <c r="A38" s="176">
        <v>25</v>
      </c>
      <c r="B38" s="177" t="s">
        <v>992</v>
      </c>
      <c r="C38" s="186" t="s">
        <v>993</v>
      </c>
      <c r="D38" s="178" t="s">
        <v>449</v>
      </c>
      <c r="E38" s="179">
        <v>12</v>
      </c>
      <c r="F38" s="180">
        <f t="shared" si="8"/>
        <v>0</v>
      </c>
      <c r="G38" s="180">
        <f t="shared" si="9"/>
        <v>0</v>
      </c>
      <c r="H38" s="181"/>
      <c r="I38" s="180">
        <f t="shared" si="10"/>
        <v>0</v>
      </c>
      <c r="J38" s="181"/>
      <c r="K38" s="180">
        <f t="shared" si="11"/>
        <v>0</v>
      </c>
      <c r="L38" s="180">
        <v>21</v>
      </c>
      <c r="M38" s="180">
        <f t="shared" si="12"/>
        <v>0</v>
      </c>
      <c r="N38" s="180">
        <v>4.0000000000000003E-5</v>
      </c>
      <c r="O38" s="182">
        <f t="shared" si="13"/>
        <v>0</v>
      </c>
      <c r="P38" s="159">
        <v>0</v>
      </c>
      <c r="Q38" s="159">
        <f t="shared" si="14"/>
        <v>0</v>
      </c>
      <c r="R38" s="159"/>
      <c r="S38" s="159" t="s">
        <v>366</v>
      </c>
      <c r="T38" s="159" t="s">
        <v>218</v>
      </c>
      <c r="U38" s="159">
        <v>0.39</v>
      </c>
      <c r="V38" s="159">
        <f t="shared" si="15"/>
        <v>4.68</v>
      </c>
      <c r="W38" s="159"/>
      <c r="X38" s="159" t="s">
        <v>245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246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76">
        <v>26</v>
      </c>
      <c r="B39" s="177" t="s">
        <v>994</v>
      </c>
      <c r="C39" s="186" t="s">
        <v>995</v>
      </c>
      <c r="D39" s="178" t="s">
        <v>449</v>
      </c>
      <c r="E39" s="179">
        <v>25</v>
      </c>
      <c r="F39" s="180">
        <f t="shared" si="8"/>
        <v>0</v>
      </c>
      <c r="G39" s="180">
        <f t="shared" si="9"/>
        <v>0</v>
      </c>
      <c r="H39" s="181"/>
      <c r="I39" s="180">
        <f t="shared" si="10"/>
        <v>0</v>
      </c>
      <c r="J39" s="181"/>
      <c r="K39" s="180">
        <f t="shared" si="11"/>
        <v>0</v>
      </c>
      <c r="L39" s="180">
        <v>21</v>
      </c>
      <c r="M39" s="180">
        <f t="shared" si="12"/>
        <v>0</v>
      </c>
      <c r="N39" s="180">
        <v>0</v>
      </c>
      <c r="O39" s="182">
        <f t="shared" si="13"/>
        <v>0</v>
      </c>
      <c r="P39" s="159">
        <v>0</v>
      </c>
      <c r="Q39" s="159">
        <f t="shared" si="14"/>
        <v>0</v>
      </c>
      <c r="R39" s="159"/>
      <c r="S39" s="159" t="s">
        <v>366</v>
      </c>
      <c r="T39" s="159" t="s">
        <v>218</v>
      </c>
      <c r="U39" s="159">
        <v>0.69567000000000001</v>
      </c>
      <c r="V39" s="159">
        <f t="shared" si="15"/>
        <v>17.39</v>
      </c>
      <c r="W39" s="159"/>
      <c r="X39" s="159" t="s">
        <v>245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246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ht="22.5" outlineLevel="1" x14ac:dyDescent="0.2">
      <c r="A40" s="176">
        <v>27</v>
      </c>
      <c r="B40" s="177" t="s">
        <v>996</v>
      </c>
      <c r="C40" s="186" t="s">
        <v>997</v>
      </c>
      <c r="D40" s="178" t="s">
        <v>449</v>
      </c>
      <c r="E40" s="179">
        <v>30</v>
      </c>
      <c r="F40" s="180">
        <f t="shared" si="8"/>
        <v>0</v>
      </c>
      <c r="G40" s="180">
        <f t="shared" si="9"/>
        <v>0</v>
      </c>
      <c r="H40" s="181"/>
      <c r="I40" s="180">
        <f t="shared" si="10"/>
        <v>0</v>
      </c>
      <c r="J40" s="181"/>
      <c r="K40" s="180">
        <f t="shared" si="11"/>
        <v>0</v>
      </c>
      <c r="L40" s="180">
        <v>21</v>
      </c>
      <c r="M40" s="180">
        <f t="shared" si="12"/>
        <v>0</v>
      </c>
      <c r="N40" s="180">
        <v>0</v>
      </c>
      <c r="O40" s="182">
        <f t="shared" si="13"/>
        <v>0</v>
      </c>
      <c r="P40" s="159">
        <v>0</v>
      </c>
      <c r="Q40" s="159">
        <f t="shared" si="14"/>
        <v>0</v>
      </c>
      <c r="R40" s="159"/>
      <c r="S40" s="159" t="s">
        <v>366</v>
      </c>
      <c r="T40" s="159" t="s">
        <v>218</v>
      </c>
      <c r="U40" s="159">
        <v>0</v>
      </c>
      <c r="V40" s="159">
        <f t="shared" si="15"/>
        <v>0</v>
      </c>
      <c r="W40" s="159"/>
      <c r="X40" s="159" t="s">
        <v>245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246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ht="22.5" outlineLevel="1" x14ac:dyDescent="0.2">
      <c r="A41" s="176">
        <v>28</v>
      </c>
      <c r="B41" s="177" t="s">
        <v>998</v>
      </c>
      <c r="C41" s="186" t="s">
        <v>999</v>
      </c>
      <c r="D41" s="178" t="s">
        <v>449</v>
      </c>
      <c r="E41" s="179">
        <v>6</v>
      </c>
      <c r="F41" s="180">
        <f t="shared" si="8"/>
        <v>0</v>
      </c>
      <c r="G41" s="180">
        <f t="shared" si="9"/>
        <v>0</v>
      </c>
      <c r="H41" s="181"/>
      <c r="I41" s="180">
        <f t="shared" si="10"/>
        <v>0</v>
      </c>
      <c r="J41" s="181"/>
      <c r="K41" s="180">
        <f t="shared" si="11"/>
        <v>0</v>
      </c>
      <c r="L41" s="180">
        <v>21</v>
      </c>
      <c r="M41" s="180">
        <f t="shared" si="12"/>
        <v>0</v>
      </c>
      <c r="N41" s="180">
        <v>0</v>
      </c>
      <c r="O41" s="182">
        <f t="shared" si="13"/>
        <v>0</v>
      </c>
      <c r="P41" s="159">
        <v>0</v>
      </c>
      <c r="Q41" s="159">
        <f t="shared" si="14"/>
        <v>0</v>
      </c>
      <c r="R41" s="159"/>
      <c r="S41" s="159" t="s">
        <v>1000</v>
      </c>
      <c r="T41" s="159" t="s">
        <v>218</v>
      </c>
      <c r="U41" s="159">
        <v>0</v>
      </c>
      <c r="V41" s="159">
        <f t="shared" si="15"/>
        <v>0</v>
      </c>
      <c r="W41" s="159"/>
      <c r="X41" s="159" t="s">
        <v>245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246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76">
        <v>29</v>
      </c>
      <c r="B42" s="177" t="s">
        <v>1001</v>
      </c>
      <c r="C42" s="186" t="s">
        <v>1002</v>
      </c>
      <c r="D42" s="178" t="s">
        <v>449</v>
      </c>
      <c r="E42" s="179">
        <v>4</v>
      </c>
      <c r="F42" s="180">
        <f t="shared" si="8"/>
        <v>0</v>
      </c>
      <c r="G42" s="180">
        <f t="shared" si="9"/>
        <v>0</v>
      </c>
      <c r="H42" s="181"/>
      <c r="I42" s="180">
        <f t="shared" si="10"/>
        <v>0</v>
      </c>
      <c r="J42" s="181"/>
      <c r="K42" s="180">
        <f t="shared" si="11"/>
        <v>0</v>
      </c>
      <c r="L42" s="180">
        <v>21</v>
      </c>
      <c r="M42" s="180">
        <f t="shared" si="12"/>
        <v>0</v>
      </c>
      <c r="N42" s="180">
        <v>2.4000000000000001E-4</v>
      </c>
      <c r="O42" s="182">
        <f t="shared" si="13"/>
        <v>0</v>
      </c>
      <c r="P42" s="159">
        <v>0</v>
      </c>
      <c r="Q42" s="159">
        <f t="shared" si="14"/>
        <v>0</v>
      </c>
      <c r="R42" s="159"/>
      <c r="S42" s="159" t="s">
        <v>366</v>
      </c>
      <c r="T42" s="159" t="s">
        <v>218</v>
      </c>
      <c r="U42" s="159">
        <v>0</v>
      </c>
      <c r="V42" s="159">
        <f t="shared" si="15"/>
        <v>0</v>
      </c>
      <c r="W42" s="159"/>
      <c r="X42" s="159" t="s">
        <v>245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246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76">
        <v>30</v>
      </c>
      <c r="B43" s="177" t="s">
        <v>1003</v>
      </c>
      <c r="C43" s="186" t="s">
        <v>1004</v>
      </c>
      <c r="D43" s="178" t="s">
        <v>1005</v>
      </c>
      <c r="E43" s="179">
        <v>1</v>
      </c>
      <c r="F43" s="180">
        <f t="shared" si="8"/>
        <v>0</v>
      </c>
      <c r="G43" s="180">
        <f t="shared" si="9"/>
        <v>0</v>
      </c>
      <c r="H43" s="181"/>
      <c r="I43" s="180">
        <f t="shared" si="10"/>
        <v>0</v>
      </c>
      <c r="J43" s="181"/>
      <c r="K43" s="180">
        <f t="shared" si="11"/>
        <v>0</v>
      </c>
      <c r="L43" s="180">
        <v>21</v>
      </c>
      <c r="M43" s="180">
        <f t="shared" si="12"/>
        <v>0</v>
      </c>
      <c r="N43" s="180">
        <v>0</v>
      </c>
      <c r="O43" s="182">
        <f t="shared" si="13"/>
        <v>0</v>
      </c>
      <c r="P43" s="159">
        <v>0</v>
      </c>
      <c r="Q43" s="159">
        <f t="shared" si="14"/>
        <v>0</v>
      </c>
      <c r="R43" s="159"/>
      <c r="S43" s="159" t="s">
        <v>366</v>
      </c>
      <c r="T43" s="159" t="s">
        <v>218</v>
      </c>
      <c r="U43" s="159">
        <v>0</v>
      </c>
      <c r="V43" s="159">
        <f t="shared" si="15"/>
        <v>0</v>
      </c>
      <c r="W43" s="159"/>
      <c r="X43" s="159" t="s">
        <v>245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246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76">
        <v>31</v>
      </c>
      <c r="B44" s="177" t="s">
        <v>1006</v>
      </c>
      <c r="C44" s="186" t="s">
        <v>1007</v>
      </c>
      <c r="D44" s="178" t="s">
        <v>449</v>
      </c>
      <c r="E44" s="179">
        <v>12</v>
      </c>
      <c r="F44" s="180">
        <f t="shared" si="8"/>
        <v>0</v>
      </c>
      <c r="G44" s="180">
        <f t="shared" si="9"/>
        <v>0</v>
      </c>
      <c r="H44" s="181"/>
      <c r="I44" s="180">
        <f t="shared" si="10"/>
        <v>0</v>
      </c>
      <c r="J44" s="181"/>
      <c r="K44" s="180">
        <f t="shared" si="11"/>
        <v>0</v>
      </c>
      <c r="L44" s="180">
        <v>21</v>
      </c>
      <c r="M44" s="180">
        <f t="shared" si="12"/>
        <v>0</v>
      </c>
      <c r="N44" s="180">
        <v>4.0999999999999999E-4</v>
      </c>
      <c r="O44" s="182">
        <f t="shared" si="13"/>
        <v>0</v>
      </c>
      <c r="P44" s="159">
        <v>0</v>
      </c>
      <c r="Q44" s="159">
        <f t="shared" si="14"/>
        <v>0</v>
      </c>
      <c r="R44" s="159"/>
      <c r="S44" s="159" t="s">
        <v>366</v>
      </c>
      <c r="T44" s="159" t="s">
        <v>218</v>
      </c>
      <c r="U44" s="159">
        <v>0</v>
      </c>
      <c r="V44" s="159">
        <f t="shared" si="15"/>
        <v>0</v>
      </c>
      <c r="W44" s="159"/>
      <c r="X44" s="159" t="s">
        <v>279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280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76">
        <v>32</v>
      </c>
      <c r="B45" s="177" t="s">
        <v>1008</v>
      </c>
      <c r="C45" s="186" t="s">
        <v>1009</v>
      </c>
      <c r="D45" s="178" t="s">
        <v>449</v>
      </c>
      <c r="E45" s="179">
        <v>15</v>
      </c>
      <c r="F45" s="180">
        <f t="shared" si="8"/>
        <v>0</v>
      </c>
      <c r="G45" s="180">
        <f t="shared" si="9"/>
        <v>0</v>
      </c>
      <c r="H45" s="181"/>
      <c r="I45" s="180">
        <f t="shared" si="10"/>
        <v>0</v>
      </c>
      <c r="J45" s="181"/>
      <c r="K45" s="180">
        <f t="shared" si="11"/>
        <v>0</v>
      </c>
      <c r="L45" s="180">
        <v>21</v>
      </c>
      <c r="M45" s="180">
        <f t="shared" si="12"/>
        <v>0</v>
      </c>
      <c r="N45" s="180">
        <v>0</v>
      </c>
      <c r="O45" s="182">
        <f t="shared" si="13"/>
        <v>0</v>
      </c>
      <c r="P45" s="159">
        <v>0</v>
      </c>
      <c r="Q45" s="159">
        <f t="shared" si="14"/>
        <v>0</v>
      </c>
      <c r="R45" s="159"/>
      <c r="S45" s="159" t="s">
        <v>366</v>
      </c>
      <c r="T45" s="159" t="s">
        <v>218</v>
      </c>
      <c r="U45" s="159">
        <v>0</v>
      </c>
      <c r="V45" s="159">
        <f t="shared" si="15"/>
        <v>0</v>
      </c>
      <c r="W45" s="159"/>
      <c r="X45" s="159" t="s">
        <v>279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280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22.5" outlineLevel="1" x14ac:dyDescent="0.2">
      <c r="A46" s="176">
        <v>33</v>
      </c>
      <c r="B46" s="177" t="s">
        <v>1010</v>
      </c>
      <c r="C46" s="186" t="s">
        <v>1011</v>
      </c>
      <c r="D46" s="178" t="s">
        <v>449</v>
      </c>
      <c r="E46" s="179">
        <v>5</v>
      </c>
      <c r="F46" s="180">
        <f t="shared" si="8"/>
        <v>0</v>
      </c>
      <c r="G46" s="180">
        <f t="shared" si="9"/>
        <v>0</v>
      </c>
      <c r="H46" s="181"/>
      <c r="I46" s="180">
        <f t="shared" si="10"/>
        <v>0</v>
      </c>
      <c r="J46" s="181"/>
      <c r="K46" s="180">
        <f t="shared" si="11"/>
        <v>0</v>
      </c>
      <c r="L46" s="180">
        <v>21</v>
      </c>
      <c r="M46" s="180">
        <f t="shared" si="12"/>
        <v>0</v>
      </c>
      <c r="N46" s="180">
        <v>0</v>
      </c>
      <c r="O46" s="182">
        <f t="shared" si="13"/>
        <v>0</v>
      </c>
      <c r="P46" s="159">
        <v>0</v>
      </c>
      <c r="Q46" s="159">
        <f t="shared" si="14"/>
        <v>0</v>
      </c>
      <c r="R46" s="159"/>
      <c r="S46" s="159" t="s">
        <v>366</v>
      </c>
      <c r="T46" s="159" t="s">
        <v>218</v>
      </c>
      <c r="U46" s="159">
        <v>0</v>
      </c>
      <c r="V46" s="159">
        <f t="shared" si="15"/>
        <v>0</v>
      </c>
      <c r="W46" s="159"/>
      <c r="X46" s="159" t="s">
        <v>279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280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76">
        <v>34</v>
      </c>
      <c r="B47" s="177" t="s">
        <v>1012</v>
      </c>
      <c r="C47" s="186" t="s">
        <v>1013</v>
      </c>
      <c r="D47" s="178" t="s">
        <v>449</v>
      </c>
      <c r="E47" s="179">
        <v>3</v>
      </c>
      <c r="F47" s="180">
        <f t="shared" si="8"/>
        <v>0</v>
      </c>
      <c r="G47" s="180">
        <f t="shared" si="9"/>
        <v>0</v>
      </c>
      <c r="H47" s="181"/>
      <c r="I47" s="180">
        <f t="shared" si="10"/>
        <v>0</v>
      </c>
      <c r="J47" s="181"/>
      <c r="K47" s="180">
        <f t="shared" si="11"/>
        <v>0</v>
      </c>
      <c r="L47" s="180">
        <v>21</v>
      </c>
      <c r="M47" s="180">
        <f t="shared" si="12"/>
        <v>0</v>
      </c>
      <c r="N47" s="180">
        <v>0</v>
      </c>
      <c r="O47" s="182">
        <f t="shared" si="13"/>
        <v>0</v>
      </c>
      <c r="P47" s="159">
        <v>0</v>
      </c>
      <c r="Q47" s="159">
        <f t="shared" si="14"/>
        <v>0</v>
      </c>
      <c r="R47" s="159" t="s">
        <v>278</v>
      </c>
      <c r="S47" s="159" t="s">
        <v>217</v>
      </c>
      <c r="T47" s="159" t="s">
        <v>218</v>
      </c>
      <c r="U47" s="159">
        <v>0</v>
      </c>
      <c r="V47" s="159">
        <f t="shared" si="15"/>
        <v>0</v>
      </c>
      <c r="W47" s="159"/>
      <c r="X47" s="159" t="s">
        <v>279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280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22.5" outlineLevel="1" x14ac:dyDescent="0.2">
      <c r="A48" s="176">
        <v>35</v>
      </c>
      <c r="B48" s="177" t="s">
        <v>1014</v>
      </c>
      <c r="C48" s="186" t="s">
        <v>1015</v>
      </c>
      <c r="D48" s="178" t="s">
        <v>449</v>
      </c>
      <c r="E48" s="179">
        <v>2</v>
      </c>
      <c r="F48" s="180">
        <f t="shared" si="8"/>
        <v>0</v>
      </c>
      <c r="G48" s="180">
        <f t="shared" si="9"/>
        <v>0</v>
      </c>
      <c r="H48" s="181"/>
      <c r="I48" s="180">
        <f t="shared" si="10"/>
        <v>0</v>
      </c>
      <c r="J48" s="181"/>
      <c r="K48" s="180">
        <f t="shared" si="11"/>
        <v>0</v>
      </c>
      <c r="L48" s="180">
        <v>21</v>
      </c>
      <c r="M48" s="180">
        <f t="shared" si="12"/>
        <v>0</v>
      </c>
      <c r="N48" s="180">
        <v>5.6000000000000001E-2</v>
      </c>
      <c r="O48" s="182">
        <f t="shared" si="13"/>
        <v>0.11</v>
      </c>
      <c r="P48" s="159">
        <v>0</v>
      </c>
      <c r="Q48" s="159">
        <f t="shared" si="14"/>
        <v>0</v>
      </c>
      <c r="R48" s="159" t="s">
        <v>278</v>
      </c>
      <c r="S48" s="159" t="s">
        <v>217</v>
      </c>
      <c r="T48" s="159" t="s">
        <v>218</v>
      </c>
      <c r="U48" s="159">
        <v>0</v>
      </c>
      <c r="V48" s="159">
        <f t="shared" si="15"/>
        <v>0</v>
      </c>
      <c r="W48" s="159"/>
      <c r="X48" s="159" t="s">
        <v>279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280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x14ac:dyDescent="0.2">
      <c r="A49" s="162" t="s">
        <v>212</v>
      </c>
      <c r="B49" s="163" t="s">
        <v>160</v>
      </c>
      <c r="C49" s="184" t="s">
        <v>161</v>
      </c>
      <c r="D49" s="164"/>
      <c r="E49" s="165"/>
      <c r="F49" s="166"/>
      <c r="G49" s="166">
        <f>SUMIF(AG50:AG67,"&lt;&gt;NOR",G50:G67)</f>
        <v>0</v>
      </c>
      <c r="H49" s="166"/>
      <c r="I49" s="166">
        <f>SUM(I50:I67)</f>
        <v>0</v>
      </c>
      <c r="J49" s="166"/>
      <c r="K49" s="166">
        <f>SUM(K50:K67)</f>
        <v>0</v>
      </c>
      <c r="L49" s="166"/>
      <c r="M49" s="166">
        <f>SUM(M50:M67)</f>
        <v>0</v>
      </c>
      <c r="N49" s="166"/>
      <c r="O49" s="167">
        <f>SUM(O50:O67)</f>
        <v>0.44999999999999996</v>
      </c>
      <c r="P49" s="161"/>
      <c r="Q49" s="161">
        <f>SUM(Q50:Q67)</f>
        <v>0</v>
      </c>
      <c r="R49" s="161"/>
      <c r="S49" s="161"/>
      <c r="T49" s="161"/>
      <c r="U49" s="161"/>
      <c r="V49" s="161">
        <f>SUM(V50:V67)</f>
        <v>254.9</v>
      </c>
      <c r="W49" s="161"/>
      <c r="X49" s="161"/>
      <c r="AG49" t="s">
        <v>213</v>
      </c>
    </row>
    <row r="50" spans="1:60" ht="22.5" outlineLevel="1" x14ac:dyDescent="0.2">
      <c r="A50" s="176">
        <v>36</v>
      </c>
      <c r="B50" s="177" t="s">
        <v>1016</v>
      </c>
      <c r="C50" s="186" t="s">
        <v>1017</v>
      </c>
      <c r="D50" s="178" t="s">
        <v>449</v>
      </c>
      <c r="E50" s="179">
        <v>15</v>
      </c>
      <c r="F50" s="180">
        <f t="shared" ref="F50:F62" si="16">H50+J50</f>
        <v>0</v>
      </c>
      <c r="G50" s="180">
        <f t="shared" ref="G50:G62" si="17">ROUND(E50*F50,2)</f>
        <v>0</v>
      </c>
      <c r="H50" s="181"/>
      <c r="I50" s="180">
        <f t="shared" ref="I50:I62" si="18">ROUND(E50*H50,2)</f>
        <v>0</v>
      </c>
      <c r="J50" s="181"/>
      <c r="K50" s="180">
        <f t="shared" ref="K50:K62" si="19">ROUND(E50*J50,2)</f>
        <v>0</v>
      </c>
      <c r="L50" s="180">
        <v>21</v>
      </c>
      <c r="M50" s="180">
        <f t="shared" ref="M50:M62" si="20">G50*(1+L50/100)</f>
        <v>0</v>
      </c>
      <c r="N50" s="180">
        <v>1.2999999999999999E-4</v>
      </c>
      <c r="O50" s="182">
        <f t="shared" ref="O50:O62" si="21">ROUND(E50*N50,2)</f>
        <v>0</v>
      </c>
      <c r="P50" s="159">
        <v>0</v>
      </c>
      <c r="Q50" s="159">
        <f t="shared" ref="Q50:Q62" si="22">ROUND(E50*P50,2)</f>
        <v>0</v>
      </c>
      <c r="R50" s="159"/>
      <c r="S50" s="159" t="s">
        <v>217</v>
      </c>
      <c r="T50" s="159" t="s">
        <v>218</v>
      </c>
      <c r="U50" s="159">
        <v>0.39017000000000002</v>
      </c>
      <c r="V50" s="159">
        <f t="shared" ref="V50:V62" si="23">ROUND(E50*U50,2)</f>
        <v>5.85</v>
      </c>
      <c r="W50" s="159"/>
      <c r="X50" s="159" t="s">
        <v>245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246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ht="22.5" outlineLevel="1" x14ac:dyDescent="0.2">
      <c r="A51" s="176">
        <v>37</v>
      </c>
      <c r="B51" s="177" t="s">
        <v>1018</v>
      </c>
      <c r="C51" s="186" t="s">
        <v>1019</v>
      </c>
      <c r="D51" s="178" t="s">
        <v>449</v>
      </c>
      <c r="E51" s="179">
        <v>20</v>
      </c>
      <c r="F51" s="180">
        <f t="shared" si="16"/>
        <v>0</v>
      </c>
      <c r="G51" s="180">
        <f t="shared" si="17"/>
        <v>0</v>
      </c>
      <c r="H51" s="181"/>
      <c r="I51" s="180">
        <f t="shared" si="18"/>
        <v>0</v>
      </c>
      <c r="J51" s="181"/>
      <c r="K51" s="180">
        <f t="shared" si="19"/>
        <v>0</v>
      </c>
      <c r="L51" s="180">
        <v>21</v>
      </c>
      <c r="M51" s="180">
        <f t="shared" si="20"/>
        <v>0</v>
      </c>
      <c r="N51" s="180">
        <v>2.0000000000000002E-5</v>
      </c>
      <c r="O51" s="182">
        <f t="shared" si="21"/>
        <v>0</v>
      </c>
      <c r="P51" s="159">
        <v>0</v>
      </c>
      <c r="Q51" s="159">
        <f t="shared" si="22"/>
        <v>0</v>
      </c>
      <c r="R51" s="159"/>
      <c r="S51" s="159" t="s">
        <v>217</v>
      </c>
      <c r="T51" s="159" t="s">
        <v>218</v>
      </c>
      <c r="U51" s="159">
        <v>0.14130000000000001</v>
      </c>
      <c r="V51" s="159">
        <f t="shared" si="23"/>
        <v>2.83</v>
      </c>
      <c r="W51" s="159"/>
      <c r="X51" s="159" t="s">
        <v>245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246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ht="22.5" outlineLevel="1" x14ac:dyDescent="0.2">
      <c r="A52" s="176">
        <v>38</v>
      </c>
      <c r="B52" s="177" t="s">
        <v>1020</v>
      </c>
      <c r="C52" s="186" t="s">
        <v>1021</v>
      </c>
      <c r="D52" s="178" t="s">
        <v>449</v>
      </c>
      <c r="E52" s="179">
        <v>15</v>
      </c>
      <c r="F52" s="180">
        <f t="shared" si="16"/>
        <v>0</v>
      </c>
      <c r="G52" s="180">
        <f t="shared" si="17"/>
        <v>0</v>
      </c>
      <c r="H52" s="181"/>
      <c r="I52" s="180">
        <f t="shared" si="18"/>
        <v>0</v>
      </c>
      <c r="J52" s="181"/>
      <c r="K52" s="180">
        <f t="shared" si="19"/>
        <v>0</v>
      </c>
      <c r="L52" s="180">
        <v>21</v>
      </c>
      <c r="M52" s="180">
        <f t="shared" si="20"/>
        <v>0</v>
      </c>
      <c r="N52" s="180">
        <v>2.2000000000000001E-4</v>
      </c>
      <c r="O52" s="182">
        <f t="shared" si="21"/>
        <v>0</v>
      </c>
      <c r="P52" s="159">
        <v>0</v>
      </c>
      <c r="Q52" s="159">
        <f t="shared" si="22"/>
        <v>0</v>
      </c>
      <c r="R52" s="159"/>
      <c r="S52" s="159" t="s">
        <v>217</v>
      </c>
      <c r="T52" s="159" t="s">
        <v>218</v>
      </c>
      <c r="U52" s="159">
        <v>0.23200000000000001</v>
      </c>
      <c r="V52" s="159">
        <f t="shared" si="23"/>
        <v>3.48</v>
      </c>
      <c r="W52" s="159"/>
      <c r="X52" s="159" t="s">
        <v>245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246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ht="22.5" outlineLevel="1" x14ac:dyDescent="0.2">
      <c r="A53" s="176">
        <v>39</v>
      </c>
      <c r="B53" s="177" t="s">
        <v>1022</v>
      </c>
      <c r="C53" s="186" t="s">
        <v>1023</v>
      </c>
      <c r="D53" s="178" t="s">
        <v>449</v>
      </c>
      <c r="E53" s="179">
        <v>20</v>
      </c>
      <c r="F53" s="180">
        <f t="shared" si="16"/>
        <v>0</v>
      </c>
      <c r="G53" s="180">
        <f t="shared" si="17"/>
        <v>0</v>
      </c>
      <c r="H53" s="181"/>
      <c r="I53" s="180">
        <f t="shared" si="18"/>
        <v>0</v>
      </c>
      <c r="J53" s="181"/>
      <c r="K53" s="180">
        <f t="shared" si="19"/>
        <v>0</v>
      </c>
      <c r="L53" s="180">
        <v>21</v>
      </c>
      <c r="M53" s="180">
        <f t="shared" si="20"/>
        <v>0</v>
      </c>
      <c r="N53" s="180">
        <v>0</v>
      </c>
      <c r="O53" s="182">
        <f t="shared" si="21"/>
        <v>0</v>
      </c>
      <c r="P53" s="159">
        <v>0</v>
      </c>
      <c r="Q53" s="159">
        <f t="shared" si="22"/>
        <v>0</v>
      </c>
      <c r="R53" s="159"/>
      <c r="S53" s="159" t="s">
        <v>366</v>
      </c>
      <c r="T53" s="159" t="s">
        <v>218</v>
      </c>
      <c r="U53" s="159">
        <v>0.61182999999999998</v>
      </c>
      <c r="V53" s="159">
        <f t="shared" si="23"/>
        <v>12.24</v>
      </c>
      <c r="W53" s="159"/>
      <c r="X53" s="159" t="s">
        <v>245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246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76">
        <v>40</v>
      </c>
      <c r="B54" s="177" t="s">
        <v>1024</v>
      </c>
      <c r="C54" s="186" t="s">
        <v>1025</v>
      </c>
      <c r="D54" s="178" t="s">
        <v>449</v>
      </c>
      <c r="E54" s="179">
        <v>120</v>
      </c>
      <c r="F54" s="180">
        <f t="shared" si="16"/>
        <v>0</v>
      </c>
      <c r="G54" s="180">
        <f t="shared" si="17"/>
        <v>0</v>
      </c>
      <c r="H54" s="181"/>
      <c r="I54" s="180">
        <f t="shared" si="18"/>
        <v>0</v>
      </c>
      <c r="J54" s="181"/>
      <c r="K54" s="180">
        <f t="shared" si="19"/>
        <v>0</v>
      </c>
      <c r="L54" s="180">
        <v>21</v>
      </c>
      <c r="M54" s="180">
        <f t="shared" si="20"/>
        <v>0</v>
      </c>
      <c r="N54" s="180">
        <v>0</v>
      </c>
      <c r="O54" s="182">
        <f t="shared" si="21"/>
        <v>0</v>
      </c>
      <c r="P54" s="159">
        <v>0</v>
      </c>
      <c r="Q54" s="159">
        <f t="shared" si="22"/>
        <v>0</v>
      </c>
      <c r="R54" s="159" t="s">
        <v>278</v>
      </c>
      <c r="S54" s="159" t="s">
        <v>217</v>
      </c>
      <c r="T54" s="159" t="s">
        <v>218</v>
      </c>
      <c r="U54" s="159">
        <v>0</v>
      </c>
      <c r="V54" s="159">
        <f t="shared" si="23"/>
        <v>0</v>
      </c>
      <c r="W54" s="159"/>
      <c r="X54" s="159" t="s">
        <v>279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280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76">
        <v>41</v>
      </c>
      <c r="B55" s="177" t="s">
        <v>1026</v>
      </c>
      <c r="C55" s="186" t="s">
        <v>1027</v>
      </c>
      <c r="D55" s="178" t="s">
        <v>369</v>
      </c>
      <c r="E55" s="179">
        <v>210</v>
      </c>
      <c r="F55" s="180">
        <f t="shared" si="16"/>
        <v>0</v>
      </c>
      <c r="G55" s="180">
        <f t="shared" si="17"/>
        <v>0</v>
      </c>
      <c r="H55" s="181"/>
      <c r="I55" s="180">
        <f t="shared" si="18"/>
        <v>0</v>
      </c>
      <c r="J55" s="181"/>
      <c r="K55" s="180">
        <f t="shared" si="19"/>
        <v>0</v>
      </c>
      <c r="L55" s="180">
        <v>21</v>
      </c>
      <c r="M55" s="180">
        <f t="shared" si="20"/>
        <v>0</v>
      </c>
      <c r="N55" s="180">
        <v>0</v>
      </c>
      <c r="O55" s="182">
        <f t="shared" si="21"/>
        <v>0</v>
      </c>
      <c r="P55" s="159">
        <v>0</v>
      </c>
      <c r="Q55" s="159">
        <f t="shared" si="22"/>
        <v>0</v>
      </c>
      <c r="R55" s="159"/>
      <c r="S55" s="159" t="s">
        <v>217</v>
      </c>
      <c r="T55" s="159" t="s">
        <v>218</v>
      </c>
      <c r="U55" s="159">
        <v>0.1</v>
      </c>
      <c r="V55" s="159">
        <f t="shared" si="23"/>
        <v>21</v>
      </c>
      <c r="W55" s="159"/>
      <c r="X55" s="159" t="s">
        <v>245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246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76">
        <v>42</v>
      </c>
      <c r="B56" s="177" t="s">
        <v>1028</v>
      </c>
      <c r="C56" s="186" t="s">
        <v>1029</v>
      </c>
      <c r="D56" s="178" t="s">
        <v>369</v>
      </c>
      <c r="E56" s="179">
        <v>125</v>
      </c>
      <c r="F56" s="180">
        <f t="shared" si="16"/>
        <v>0</v>
      </c>
      <c r="G56" s="180">
        <f t="shared" si="17"/>
        <v>0</v>
      </c>
      <c r="H56" s="181"/>
      <c r="I56" s="180">
        <f t="shared" si="18"/>
        <v>0</v>
      </c>
      <c r="J56" s="181"/>
      <c r="K56" s="180">
        <f t="shared" si="19"/>
        <v>0</v>
      </c>
      <c r="L56" s="180">
        <v>21</v>
      </c>
      <c r="M56" s="180">
        <f t="shared" si="20"/>
        <v>0</v>
      </c>
      <c r="N56" s="180">
        <v>0</v>
      </c>
      <c r="O56" s="182">
        <f t="shared" si="21"/>
        <v>0</v>
      </c>
      <c r="P56" s="159">
        <v>0</v>
      </c>
      <c r="Q56" s="159">
        <f t="shared" si="22"/>
        <v>0</v>
      </c>
      <c r="R56" s="159"/>
      <c r="S56" s="159" t="s">
        <v>217</v>
      </c>
      <c r="T56" s="159" t="s">
        <v>218</v>
      </c>
      <c r="U56" s="159">
        <v>0.1</v>
      </c>
      <c r="V56" s="159">
        <f t="shared" si="23"/>
        <v>12.5</v>
      </c>
      <c r="W56" s="159"/>
      <c r="X56" s="159" t="s">
        <v>245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246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76">
        <v>43</v>
      </c>
      <c r="B57" s="177" t="s">
        <v>1030</v>
      </c>
      <c r="C57" s="186" t="s">
        <v>1031</v>
      </c>
      <c r="D57" s="178" t="s">
        <v>369</v>
      </c>
      <c r="E57" s="179">
        <v>210</v>
      </c>
      <c r="F57" s="180">
        <f t="shared" si="16"/>
        <v>0</v>
      </c>
      <c r="G57" s="180">
        <f t="shared" si="17"/>
        <v>0</v>
      </c>
      <c r="H57" s="181"/>
      <c r="I57" s="180">
        <f t="shared" si="18"/>
        <v>0</v>
      </c>
      <c r="J57" s="181"/>
      <c r="K57" s="180">
        <f t="shared" si="19"/>
        <v>0</v>
      </c>
      <c r="L57" s="180">
        <v>21</v>
      </c>
      <c r="M57" s="180">
        <f t="shared" si="20"/>
        <v>0</v>
      </c>
      <c r="N57" s="180">
        <v>2.1000000000000001E-4</v>
      </c>
      <c r="O57" s="182">
        <f t="shared" si="21"/>
        <v>0.04</v>
      </c>
      <c r="P57" s="159">
        <v>0</v>
      </c>
      <c r="Q57" s="159">
        <f t="shared" si="22"/>
        <v>0</v>
      </c>
      <c r="R57" s="159" t="s">
        <v>278</v>
      </c>
      <c r="S57" s="159" t="s">
        <v>217</v>
      </c>
      <c r="T57" s="159" t="s">
        <v>218</v>
      </c>
      <c r="U57" s="159">
        <v>0</v>
      </c>
      <c r="V57" s="159">
        <f t="shared" si="23"/>
        <v>0</v>
      </c>
      <c r="W57" s="159"/>
      <c r="X57" s="159" t="s">
        <v>279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280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76">
        <v>44</v>
      </c>
      <c r="B58" s="177" t="s">
        <v>1032</v>
      </c>
      <c r="C58" s="186" t="s">
        <v>1033</v>
      </c>
      <c r="D58" s="178" t="s">
        <v>369</v>
      </c>
      <c r="E58" s="179">
        <v>125</v>
      </c>
      <c r="F58" s="180">
        <f t="shared" si="16"/>
        <v>0</v>
      </c>
      <c r="G58" s="180">
        <f t="shared" si="17"/>
        <v>0</v>
      </c>
      <c r="H58" s="181"/>
      <c r="I58" s="180">
        <f t="shared" si="18"/>
        <v>0</v>
      </c>
      <c r="J58" s="181"/>
      <c r="K58" s="180">
        <f t="shared" si="19"/>
        <v>0</v>
      </c>
      <c r="L58" s="180">
        <v>21</v>
      </c>
      <c r="M58" s="180">
        <f t="shared" si="20"/>
        <v>0</v>
      </c>
      <c r="N58" s="180">
        <v>0</v>
      </c>
      <c r="O58" s="182">
        <f t="shared" si="21"/>
        <v>0</v>
      </c>
      <c r="P58" s="159">
        <v>0</v>
      </c>
      <c r="Q58" s="159">
        <f t="shared" si="22"/>
        <v>0</v>
      </c>
      <c r="R58" s="159" t="s">
        <v>278</v>
      </c>
      <c r="S58" s="159" t="s">
        <v>217</v>
      </c>
      <c r="T58" s="159" t="s">
        <v>218</v>
      </c>
      <c r="U58" s="159">
        <v>0</v>
      </c>
      <c r="V58" s="159">
        <f t="shared" si="23"/>
        <v>0</v>
      </c>
      <c r="W58" s="159"/>
      <c r="X58" s="159" t="s">
        <v>279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280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ht="22.5" outlineLevel="1" x14ac:dyDescent="0.2">
      <c r="A59" s="176">
        <v>45</v>
      </c>
      <c r="B59" s="177" t="s">
        <v>1034</v>
      </c>
      <c r="C59" s="186" t="s">
        <v>1035</v>
      </c>
      <c r="D59" s="178" t="s">
        <v>369</v>
      </c>
      <c r="E59" s="179">
        <v>380</v>
      </c>
      <c r="F59" s="180">
        <f t="shared" si="16"/>
        <v>0</v>
      </c>
      <c r="G59" s="180">
        <f t="shared" si="17"/>
        <v>0</v>
      </c>
      <c r="H59" s="181"/>
      <c r="I59" s="180">
        <f t="shared" si="18"/>
        <v>0</v>
      </c>
      <c r="J59" s="181"/>
      <c r="K59" s="180">
        <f t="shared" si="19"/>
        <v>0</v>
      </c>
      <c r="L59" s="180">
        <v>21</v>
      </c>
      <c r="M59" s="180">
        <f t="shared" si="20"/>
        <v>0</v>
      </c>
      <c r="N59" s="180">
        <v>1.2E-4</v>
      </c>
      <c r="O59" s="182">
        <f t="shared" si="21"/>
        <v>0.05</v>
      </c>
      <c r="P59" s="159">
        <v>0</v>
      </c>
      <c r="Q59" s="159">
        <f t="shared" si="22"/>
        <v>0</v>
      </c>
      <c r="R59" s="159"/>
      <c r="S59" s="159" t="s">
        <v>217</v>
      </c>
      <c r="T59" s="159" t="s">
        <v>218</v>
      </c>
      <c r="U59" s="159">
        <v>7.5829999999999995E-2</v>
      </c>
      <c r="V59" s="159">
        <f t="shared" si="23"/>
        <v>28.82</v>
      </c>
      <c r="W59" s="159"/>
      <c r="X59" s="159" t="s">
        <v>245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246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ht="22.5" outlineLevel="1" x14ac:dyDescent="0.2">
      <c r="A60" s="176">
        <v>46</v>
      </c>
      <c r="B60" s="177" t="s">
        <v>1036</v>
      </c>
      <c r="C60" s="186" t="s">
        <v>1037</v>
      </c>
      <c r="D60" s="178" t="s">
        <v>369</v>
      </c>
      <c r="E60" s="179">
        <v>50</v>
      </c>
      <c r="F60" s="180">
        <f t="shared" si="16"/>
        <v>0</v>
      </c>
      <c r="G60" s="180">
        <f t="shared" si="17"/>
        <v>0</v>
      </c>
      <c r="H60" s="181"/>
      <c r="I60" s="180">
        <f t="shared" si="18"/>
        <v>0</v>
      </c>
      <c r="J60" s="181"/>
      <c r="K60" s="180">
        <f t="shared" si="19"/>
        <v>0</v>
      </c>
      <c r="L60" s="180">
        <v>21</v>
      </c>
      <c r="M60" s="180">
        <f t="shared" si="20"/>
        <v>0</v>
      </c>
      <c r="N60" s="180">
        <v>1.4999999999999999E-4</v>
      </c>
      <c r="O60" s="182">
        <f t="shared" si="21"/>
        <v>0.01</v>
      </c>
      <c r="P60" s="159">
        <v>0</v>
      </c>
      <c r="Q60" s="159">
        <f t="shared" si="22"/>
        <v>0</v>
      </c>
      <c r="R60" s="159"/>
      <c r="S60" s="159" t="s">
        <v>217</v>
      </c>
      <c r="T60" s="159" t="s">
        <v>218</v>
      </c>
      <c r="U60" s="159">
        <v>9.4E-2</v>
      </c>
      <c r="V60" s="159">
        <f t="shared" si="23"/>
        <v>4.7</v>
      </c>
      <c r="W60" s="159"/>
      <c r="X60" s="159" t="s">
        <v>245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246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ht="22.5" outlineLevel="1" x14ac:dyDescent="0.2">
      <c r="A61" s="176">
        <v>47</v>
      </c>
      <c r="B61" s="177" t="s">
        <v>1038</v>
      </c>
      <c r="C61" s="186" t="s">
        <v>1039</v>
      </c>
      <c r="D61" s="178" t="s">
        <v>369</v>
      </c>
      <c r="E61" s="179">
        <v>70</v>
      </c>
      <c r="F61" s="180">
        <f t="shared" si="16"/>
        <v>0</v>
      </c>
      <c r="G61" s="180">
        <f t="shared" si="17"/>
        <v>0</v>
      </c>
      <c r="H61" s="181"/>
      <c r="I61" s="180">
        <f t="shared" si="18"/>
        <v>0</v>
      </c>
      <c r="J61" s="181"/>
      <c r="K61" s="180">
        <f t="shared" si="19"/>
        <v>0</v>
      </c>
      <c r="L61" s="180">
        <v>21</v>
      </c>
      <c r="M61" s="180">
        <f t="shared" si="20"/>
        <v>0</v>
      </c>
      <c r="N61" s="180">
        <v>1.66E-3</v>
      </c>
      <c r="O61" s="182">
        <f t="shared" si="21"/>
        <v>0.12</v>
      </c>
      <c r="P61" s="159">
        <v>0</v>
      </c>
      <c r="Q61" s="159">
        <f t="shared" si="22"/>
        <v>0</v>
      </c>
      <c r="R61" s="159"/>
      <c r="S61" s="159" t="s">
        <v>366</v>
      </c>
      <c r="T61" s="159" t="s">
        <v>218</v>
      </c>
      <c r="U61" s="159">
        <v>0</v>
      </c>
      <c r="V61" s="159">
        <f t="shared" si="23"/>
        <v>0</v>
      </c>
      <c r="W61" s="159"/>
      <c r="X61" s="159" t="s">
        <v>279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280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ht="22.5" outlineLevel="1" x14ac:dyDescent="0.2">
      <c r="A62" s="168">
        <v>48</v>
      </c>
      <c r="B62" s="169" t="s">
        <v>1040</v>
      </c>
      <c r="C62" s="185" t="s">
        <v>1041</v>
      </c>
      <c r="D62" s="170" t="s">
        <v>369</v>
      </c>
      <c r="E62" s="171">
        <v>70</v>
      </c>
      <c r="F62" s="172">
        <f t="shared" si="16"/>
        <v>0</v>
      </c>
      <c r="G62" s="172">
        <f t="shared" si="17"/>
        <v>0</v>
      </c>
      <c r="H62" s="173"/>
      <c r="I62" s="172">
        <f t="shared" si="18"/>
        <v>0</v>
      </c>
      <c r="J62" s="173"/>
      <c r="K62" s="172">
        <f t="shared" si="19"/>
        <v>0</v>
      </c>
      <c r="L62" s="172">
        <v>21</v>
      </c>
      <c r="M62" s="172">
        <f t="shared" si="20"/>
        <v>0</v>
      </c>
      <c r="N62" s="172">
        <v>0</v>
      </c>
      <c r="O62" s="174">
        <f t="shared" si="21"/>
        <v>0</v>
      </c>
      <c r="P62" s="159">
        <v>0</v>
      </c>
      <c r="Q62" s="159">
        <f t="shared" si="22"/>
        <v>0</v>
      </c>
      <c r="R62" s="159"/>
      <c r="S62" s="159" t="s">
        <v>366</v>
      </c>
      <c r="T62" s="159" t="s">
        <v>218</v>
      </c>
      <c r="U62" s="159">
        <v>0.64383000000000001</v>
      </c>
      <c r="V62" s="159">
        <f t="shared" si="23"/>
        <v>45.07</v>
      </c>
      <c r="W62" s="159"/>
      <c r="X62" s="159" t="s">
        <v>245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246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253" t="s">
        <v>1042</v>
      </c>
      <c r="D63" s="254"/>
      <c r="E63" s="254"/>
      <c r="F63" s="254"/>
      <c r="G63" s="254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222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ht="22.5" outlineLevel="1" x14ac:dyDescent="0.2">
      <c r="A64" s="176">
        <v>49</v>
      </c>
      <c r="B64" s="177" t="s">
        <v>1043</v>
      </c>
      <c r="C64" s="186" t="s">
        <v>1044</v>
      </c>
      <c r="D64" s="178" t="s">
        <v>369</v>
      </c>
      <c r="E64" s="179">
        <v>140</v>
      </c>
      <c r="F64" s="180">
        <f>H64+J64</f>
        <v>0</v>
      </c>
      <c r="G64" s="180">
        <f>ROUND(E64*F64,2)</f>
        <v>0</v>
      </c>
      <c r="H64" s="181"/>
      <c r="I64" s="180">
        <f>ROUND(E64*H64,2)</f>
        <v>0</v>
      </c>
      <c r="J64" s="181"/>
      <c r="K64" s="180">
        <f>ROUND(E64*J64,2)</f>
        <v>0</v>
      </c>
      <c r="L64" s="180">
        <v>21</v>
      </c>
      <c r="M64" s="180">
        <f>G64*(1+L64/100)</f>
        <v>0</v>
      </c>
      <c r="N64" s="180">
        <v>1.66E-3</v>
      </c>
      <c r="O64" s="182">
        <f>ROUND(E64*N64,2)</f>
        <v>0.23</v>
      </c>
      <c r="P64" s="159">
        <v>0</v>
      </c>
      <c r="Q64" s="159">
        <f>ROUND(E64*P64,2)</f>
        <v>0</v>
      </c>
      <c r="R64" s="159"/>
      <c r="S64" s="159" t="s">
        <v>366</v>
      </c>
      <c r="T64" s="159" t="s">
        <v>218</v>
      </c>
      <c r="U64" s="159">
        <v>0</v>
      </c>
      <c r="V64" s="159">
        <f>ROUND(E64*U64,2)</f>
        <v>0</v>
      </c>
      <c r="W64" s="159"/>
      <c r="X64" s="159" t="s">
        <v>279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280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ht="22.5" outlineLevel="1" x14ac:dyDescent="0.2">
      <c r="A65" s="168">
        <v>50</v>
      </c>
      <c r="B65" s="169" t="s">
        <v>1045</v>
      </c>
      <c r="C65" s="185" t="s">
        <v>1046</v>
      </c>
      <c r="D65" s="170" t="s">
        <v>369</v>
      </c>
      <c r="E65" s="171">
        <v>140</v>
      </c>
      <c r="F65" s="172">
        <f>H65+J65</f>
        <v>0</v>
      </c>
      <c r="G65" s="172">
        <f>ROUND(E65*F65,2)</f>
        <v>0</v>
      </c>
      <c r="H65" s="173"/>
      <c r="I65" s="172">
        <f>ROUND(E65*H65,2)</f>
        <v>0</v>
      </c>
      <c r="J65" s="173"/>
      <c r="K65" s="172">
        <f>ROUND(E65*J65,2)</f>
        <v>0</v>
      </c>
      <c r="L65" s="172">
        <v>21</v>
      </c>
      <c r="M65" s="172">
        <f>G65*(1+L65/100)</f>
        <v>0</v>
      </c>
      <c r="N65" s="172">
        <v>0</v>
      </c>
      <c r="O65" s="174">
        <f>ROUND(E65*N65,2)</f>
        <v>0</v>
      </c>
      <c r="P65" s="159">
        <v>0</v>
      </c>
      <c r="Q65" s="159">
        <f>ROUND(E65*P65,2)</f>
        <v>0</v>
      </c>
      <c r="R65" s="159"/>
      <c r="S65" s="159" t="s">
        <v>366</v>
      </c>
      <c r="T65" s="159" t="s">
        <v>218</v>
      </c>
      <c r="U65" s="159">
        <v>0.64383000000000001</v>
      </c>
      <c r="V65" s="159">
        <f>ROUND(E65*U65,2)</f>
        <v>90.14</v>
      </c>
      <c r="W65" s="159"/>
      <c r="X65" s="159" t="s">
        <v>245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246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253" t="s">
        <v>1042</v>
      </c>
      <c r="D66" s="254"/>
      <c r="E66" s="254"/>
      <c r="F66" s="254"/>
      <c r="G66" s="254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49"/>
      <c r="Z66" s="149"/>
      <c r="AA66" s="149"/>
      <c r="AB66" s="149"/>
      <c r="AC66" s="149"/>
      <c r="AD66" s="149"/>
      <c r="AE66" s="149"/>
      <c r="AF66" s="149"/>
      <c r="AG66" s="149" t="s">
        <v>222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ht="22.5" outlineLevel="1" x14ac:dyDescent="0.2">
      <c r="A67" s="176">
        <v>51</v>
      </c>
      <c r="B67" s="177" t="s">
        <v>1047</v>
      </c>
      <c r="C67" s="186" t="s">
        <v>1048</v>
      </c>
      <c r="D67" s="178" t="s">
        <v>449</v>
      </c>
      <c r="E67" s="179">
        <v>400</v>
      </c>
      <c r="F67" s="180">
        <f>H67+J67</f>
        <v>0</v>
      </c>
      <c r="G67" s="180">
        <f>ROUND(E67*F67,2)</f>
        <v>0</v>
      </c>
      <c r="H67" s="181"/>
      <c r="I67" s="180">
        <f>ROUND(E67*H67,2)</f>
        <v>0</v>
      </c>
      <c r="J67" s="181"/>
      <c r="K67" s="180">
        <f>ROUND(E67*J67,2)</f>
        <v>0</v>
      </c>
      <c r="L67" s="180">
        <v>21</v>
      </c>
      <c r="M67" s="180">
        <f>G67*(1+L67/100)</f>
        <v>0</v>
      </c>
      <c r="N67" s="180">
        <v>0</v>
      </c>
      <c r="O67" s="182">
        <f>ROUND(E67*N67,2)</f>
        <v>0</v>
      </c>
      <c r="P67" s="159">
        <v>0</v>
      </c>
      <c r="Q67" s="159">
        <f>ROUND(E67*P67,2)</f>
        <v>0</v>
      </c>
      <c r="R67" s="159"/>
      <c r="S67" s="159" t="s">
        <v>217</v>
      </c>
      <c r="T67" s="159" t="s">
        <v>218</v>
      </c>
      <c r="U67" s="159">
        <v>7.0669999999999997E-2</v>
      </c>
      <c r="V67" s="159">
        <f>ROUND(E67*U67,2)</f>
        <v>28.27</v>
      </c>
      <c r="W67" s="159"/>
      <c r="X67" s="159" t="s">
        <v>245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246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x14ac:dyDescent="0.2">
      <c r="A68" s="162" t="s">
        <v>212</v>
      </c>
      <c r="B68" s="163" t="s">
        <v>162</v>
      </c>
      <c r="C68" s="184" t="s">
        <v>163</v>
      </c>
      <c r="D68" s="164"/>
      <c r="E68" s="165"/>
      <c r="F68" s="166"/>
      <c r="G68" s="166">
        <f>SUMIF(AG69:AG72,"&lt;&gt;NOR",G69:G72)</f>
        <v>0</v>
      </c>
      <c r="H68" s="166"/>
      <c r="I68" s="166">
        <f>SUM(I69:I72)</f>
        <v>0</v>
      </c>
      <c r="J68" s="166"/>
      <c r="K68" s="166">
        <f>SUM(K69:K72)</f>
        <v>0</v>
      </c>
      <c r="L68" s="166"/>
      <c r="M68" s="166">
        <f>SUM(M69:M72)</f>
        <v>0</v>
      </c>
      <c r="N68" s="166"/>
      <c r="O68" s="167">
        <f>SUM(O69:O72)</f>
        <v>0</v>
      </c>
      <c r="P68" s="161"/>
      <c r="Q68" s="161">
        <f>SUM(Q69:Q72)</f>
        <v>0</v>
      </c>
      <c r="R68" s="161"/>
      <c r="S68" s="161"/>
      <c r="T68" s="161"/>
      <c r="U68" s="161"/>
      <c r="V68" s="161">
        <f>SUM(V69:V72)</f>
        <v>0</v>
      </c>
      <c r="W68" s="161"/>
      <c r="X68" s="161"/>
      <c r="AG68" t="s">
        <v>213</v>
      </c>
    </row>
    <row r="69" spans="1:60" ht="22.5" outlineLevel="1" x14ac:dyDescent="0.2">
      <c r="A69" s="168">
        <v>52</v>
      </c>
      <c r="B69" s="169" t="s">
        <v>1049</v>
      </c>
      <c r="C69" s="185" t="s">
        <v>1050</v>
      </c>
      <c r="D69" s="170" t="s">
        <v>449</v>
      </c>
      <c r="E69" s="171">
        <v>3</v>
      </c>
      <c r="F69" s="172">
        <f>H69+J69</f>
        <v>0</v>
      </c>
      <c r="G69" s="172">
        <f>ROUND(E69*F69,2)</f>
        <v>0</v>
      </c>
      <c r="H69" s="173"/>
      <c r="I69" s="172">
        <f>ROUND(E69*H69,2)</f>
        <v>0</v>
      </c>
      <c r="J69" s="173"/>
      <c r="K69" s="172">
        <f>ROUND(E69*J69,2)</f>
        <v>0</v>
      </c>
      <c r="L69" s="172">
        <v>21</v>
      </c>
      <c r="M69" s="172">
        <f>G69*(1+L69/100)</f>
        <v>0</v>
      </c>
      <c r="N69" s="172">
        <v>0</v>
      </c>
      <c r="O69" s="174">
        <f>ROUND(E69*N69,2)</f>
        <v>0</v>
      </c>
      <c r="P69" s="159">
        <v>0</v>
      </c>
      <c r="Q69" s="159">
        <f>ROUND(E69*P69,2)</f>
        <v>0</v>
      </c>
      <c r="R69" s="159"/>
      <c r="S69" s="159" t="s">
        <v>366</v>
      </c>
      <c r="T69" s="159" t="s">
        <v>218</v>
      </c>
      <c r="U69" s="159">
        <v>0</v>
      </c>
      <c r="V69" s="159">
        <f>ROUND(E69*U69,2)</f>
        <v>0</v>
      </c>
      <c r="W69" s="159"/>
      <c r="X69" s="159" t="s">
        <v>279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280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253" t="s">
        <v>1051</v>
      </c>
      <c r="D70" s="254"/>
      <c r="E70" s="254"/>
      <c r="F70" s="254"/>
      <c r="G70" s="254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49"/>
      <c r="Z70" s="149"/>
      <c r="AA70" s="149"/>
      <c r="AB70" s="149"/>
      <c r="AC70" s="149"/>
      <c r="AD70" s="149"/>
      <c r="AE70" s="149"/>
      <c r="AF70" s="149"/>
      <c r="AG70" s="149" t="s">
        <v>222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ht="22.5" outlineLevel="1" x14ac:dyDescent="0.2">
      <c r="A71" s="176">
        <v>53</v>
      </c>
      <c r="B71" s="177" t="s">
        <v>1052</v>
      </c>
      <c r="C71" s="186" t="s">
        <v>1053</v>
      </c>
      <c r="D71" s="178" t="s">
        <v>449</v>
      </c>
      <c r="E71" s="179">
        <v>1</v>
      </c>
      <c r="F71" s="180">
        <f>H71+J71</f>
        <v>0</v>
      </c>
      <c r="G71" s="180">
        <f>ROUND(E71*F71,2)</f>
        <v>0</v>
      </c>
      <c r="H71" s="181"/>
      <c r="I71" s="180">
        <f>ROUND(E71*H71,2)</f>
        <v>0</v>
      </c>
      <c r="J71" s="181"/>
      <c r="K71" s="180">
        <f>ROUND(E71*J71,2)</f>
        <v>0</v>
      </c>
      <c r="L71" s="180">
        <v>21</v>
      </c>
      <c r="M71" s="180">
        <f>G71*(1+L71/100)</f>
        <v>0</v>
      </c>
      <c r="N71" s="180">
        <v>0</v>
      </c>
      <c r="O71" s="182">
        <f>ROUND(E71*N71,2)</f>
        <v>0</v>
      </c>
      <c r="P71" s="159">
        <v>0</v>
      </c>
      <c r="Q71" s="159">
        <f>ROUND(E71*P71,2)</f>
        <v>0</v>
      </c>
      <c r="R71" s="159"/>
      <c r="S71" s="159" t="s">
        <v>366</v>
      </c>
      <c r="T71" s="159" t="s">
        <v>218</v>
      </c>
      <c r="U71" s="159">
        <v>0</v>
      </c>
      <c r="V71" s="159">
        <f>ROUND(E71*U71,2)</f>
        <v>0</v>
      </c>
      <c r="W71" s="159"/>
      <c r="X71" s="159" t="s">
        <v>279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280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ht="22.5" outlineLevel="1" x14ac:dyDescent="0.2">
      <c r="A72" s="176">
        <v>54</v>
      </c>
      <c r="B72" s="177" t="s">
        <v>1054</v>
      </c>
      <c r="C72" s="186" t="s">
        <v>1055</v>
      </c>
      <c r="D72" s="178" t="s">
        <v>449</v>
      </c>
      <c r="E72" s="179">
        <v>1</v>
      </c>
      <c r="F72" s="180">
        <f>H72+J72</f>
        <v>0</v>
      </c>
      <c r="G72" s="180">
        <f>ROUND(E72*F72,2)</f>
        <v>0</v>
      </c>
      <c r="H72" s="181"/>
      <c r="I72" s="180">
        <f>ROUND(E72*H72,2)</f>
        <v>0</v>
      </c>
      <c r="J72" s="181"/>
      <c r="K72" s="180">
        <f>ROUND(E72*J72,2)</f>
        <v>0</v>
      </c>
      <c r="L72" s="180">
        <v>21</v>
      </c>
      <c r="M72" s="180">
        <f>G72*(1+L72/100)</f>
        <v>0</v>
      </c>
      <c r="N72" s="180">
        <v>0</v>
      </c>
      <c r="O72" s="182">
        <f>ROUND(E72*N72,2)</f>
        <v>0</v>
      </c>
      <c r="P72" s="159">
        <v>0</v>
      </c>
      <c r="Q72" s="159">
        <f>ROUND(E72*P72,2)</f>
        <v>0</v>
      </c>
      <c r="R72" s="159"/>
      <c r="S72" s="159" t="s">
        <v>366</v>
      </c>
      <c r="T72" s="159" t="s">
        <v>218</v>
      </c>
      <c r="U72" s="159">
        <v>0</v>
      </c>
      <c r="V72" s="159">
        <f>ROUND(E72*U72,2)</f>
        <v>0</v>
      </c>
      <c r="W72" s="159"/>
      <c r="X72" s="159" t="s">
        <v>279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280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x14ac:dyDescent="0.2">
      <c r="A73" s="162" t="s">
        <v>212</v>
      </c>
      <c r="B73" s="163" t="s">
        <v>167</v>
      </c>
      <c r="C73" s="184" t="s">
        <v>168</v>
      </c>
      <c r="D73" s="164"/>
      <c r="E73" s="165"/>
      <c r="F73" s="166"/>
      <c r="G73" s="166">
        <f>SUMIF(AG74:AG114,"&lt;&gt;NOR",G74:G114)</f>
        <v>0</v>
      </c>
      <c r="H73" s="166"/>
      <c r="I73" s="166">
        <f>SUM(I74:I114)</f>
        <v>0</v>
      </c>
      <c r="J73" s="166"/>
      <c r="K73" s="166">
        <f>SUM(K74:K114)</f>
        <v>0</v>
      </c>
      <c r="L73" s="166"/>
      <c r="M73" s="166">
        <f>SUM(M74:M114)</f>
        <v>0</v>
      </c>
      <c r="N73" s="166"/>
      <c r="O73" s="167">
        <f>SUM(O74:O114)</f>
        <v>0</v>
      </c>
      <c r="P73" s="161"/>
      <c r="Q73" s="161">
        <f>SUM(Q74:Q114)</f>
        <v>0</v>
      </c>
      <c r="R73" s="161"/>
      <c r="S73" s="161"/>
      <c r="T73" s="161"/>
      <c r="U73" s="161"/>
      <c r="V73" s="161">
        <f>SUM(V74:V114)</f>
        <v>14.91</v>
      </c>
      <c r="W73" s="161"/>
      <c r="X73" s="161"/>
      <c r="AG73" t="s">
        <v>213</v>
      </c>
    </row>
    <row r="74" spans="1:60" ht="33.75" outlineLevel="1" x14ac:dyDescent="0.2">
      <c r="A74" s="176">
        <v>55</v>
      </c>
      <c r="B74" s="177" t="s">
        <v>1056</v>
      </c>
      <c r="C74" s="186" t="s">
        <v>1057</v>
      </c>
      <c r="D74" s="178" t="s">
        <v>449</v>
      </c>
      <c r="E74" s="179">
        <v>1</v>
      </c>
      <c r="F74" s="180">
        <f t="shared" ref="F74:F114" si="24">H74+J74</f>
        <v>0</v>
      </c>
      <c r="G74" s="180">
        <f t="shared" ref="G74:G114" si="25">ROUND(E74*F74,2)</f>
        <v>0</v>
      </c>
      <c r="H74" s="181"/>
      <c r="I74" s="180">
        <f t="shared" ref="I74:I114" si="26">ROUND(E74*H74,2)</f>
        <v>0</v>
      </c>
      <c r="J74" s="181"/>
      <c r="K74" s="180">
        <f t="shared" ref="K74:K114" si="27">ROUND(E74*J74,2)</f>
        <v>0</v>
      </c>
      <c r="L74" s="180">
        <v>21</v>
      </c>
      <c r="M74" s="180">
        <f t="shared" ref="M74:M114" si="28">G74*(1+L74/100)</f>
        <v>0</v>
      </c>
      <c r="N74" s="180">
        <v>0</v>
      </c>
      <c r="O74" s="182">
        <f t="shared" ref="O74:O114" si="29">ROUND(E74*N74,2)</f>
        <v>0</v>
      </c>
      <c r="P74" s="159">
        <v>0</v>
      </c>
      <c r="Q74" s="159">
        <f t="shared" ref="Q74:Q114" si="30">ROUND(E74*P74,2)</f>
        <v>0</v>
      </c>
      <c r="R74" s="159"/>
      <c r="S74" s="159" t="s">
        <v>366</v>
      </c>
      <c r="T74" s="159" t="s">
        <v>218</v>
      </c>
      <c r="U74" s="159">
        <v>0</v>
      </c>
      <c r="V74" s="159">
        <f t="shared" ref="V74:V114" si="31">ROUND(E74*U74,2)</f>
        <v>0</v>
      </c>
      <c r="W74" s="159"/>
      <c r="X74" s="159" t="s">
        <v>279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280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ht="45" outlineLevel="1" x14ac:dyDescent="0.2">
      <c r="A75" s="176">
        <v>56</v>
      </c>
      <c r="B75" s="177" t="s">
        <v>1058</v>
      </c>
      <c r="C75" s="186" t="s">
        <v>1059</v>
      </c>
      <c r="D75" s="178" t="s">
        <v>449</v>
      </c>
      <c r="E75" s="179">
        <v>1</v>
      </c>
      <c r="F75" s="180">
        <f t="shared" si="24"/>
        <v>0</v>
      </c>
      <c r="G75" s="180">
        <f t="shared" si="25"/>
        <v>0</v>
      </c>
      <c r="H75" s="181"/>
      <c r="I75" s="180">
        <f t="shared" si="26"/>
        <v>0</v>
      </c>
      <c r="J75" s="181"/>
      <c r="K75" s="180">
        <f t="shared" si="27"/>
        <v>0</v>
      </c>
      <c r="L75" s="180">
        <v>21</v>
      </c>
      <c r="M75" s="180">
        <f t="shared" si="28"/>
        <v>0</v>
      </c>
      <c r="N75" s="180">
        <v>0</v>
      </c>
      <c r="O75" s="182">
        <f t="shared" si="29"/>
        <v>0</v>
      </c>
      <c r="P75" s="159">
        <v>0</v>
      </c>
      <c r="Q75" s="159">
        <f t="shared" si="30"/>
        <v>0</v>
      </c>
      <c r="R75" s="159"/>
      <c r="S75" s="159" t="s">
        <v>366</v>
      </c>
      <c r="T75" s="159" t="s">
        <v>218</v>
      </c>
      <c r="U75" s="159">
        <v>0</v>
      </c>
      <c r="V75" s="159">
        <f t="shared" si="31"/>
        <v>0</v>
      </c>
      <c r="W75" s="159"/>
      <c r="X75" s="159" t="s">
        <v>279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280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76">
        <v>57</v>
      </c>
      <c r="B76" s="177" t="s">
        <v>1060</v>
      </c>
      <c r="C76" s="186" t="s">
        <v>1061</v>
      </c>
      <c r="D76" s="178" t="s">
        <v>449</v>
      </c>
      <c r="E76" s="179">
        <v>10</v>
      </c>
      <c r="F76" s="180">
        <f t="shared" si="24"/>
        <v>0</v>
      </c>
      <c r="G76" s="180">
        <f t="shared" si="25"/>
        <v>0</v>
      </c>
      <c r="H76" s="181"/>
      <c r="I76" s="180">
        <f t="shared" si="26"/>
        <v>0</v>
      </c>
      <c r="J76" s="181"/>
      <c r="K76" s="180">
        <f t="shared" si="27"/>
        <v>0</v>
      </c>
      <c r="L76" s="180">
        <v>21</v>
      </c>
      <c r="M76" s="180">
        <f t="shared" si="28"/>
        <v>0</v>
      </c>
      <c r="N76" s="180">
        <v>0</v>
      </c>
      <c r="O76" s="182">
        <f t="shared" si="29"/>
        <v>0</v>
      </c>
      <c r="P76" s="159">
        <v>0</v>
      </c>
      <c r="Q76" s="159">
        <f t="shared" si="30"/>
        <v>0</v>
      </c>
      <c r="R76" s="159"/>
      <c r="S76" s="159" t="s">
        <v>366</v>
      </c>
      <c r="T76" s="159" t="s">
        <v>218</v>
      </c>
      <c r="U76" s="159">
        <v>0</v>
      </c>
      <c r="V76" s="159">
        <f t="shared" si="31"/>
        <v>0</v>
      </c>
      <c r="W76" s="159"/>
      <c r="X76" s="159" t="s">
        <v>1062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1063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76">
        <v>58</v>
      </c>
      <c r="B77" s="177" t="s">
        <v>1064</v>
      </c>
      <c r="C77" s="186" t="s">
        <v>1065</v>
      </c>
      <c r="D77" s="178" t="s">
        <v>449</v>
      </c>
      <c r="E77" s="179">
        <v>2</v>
      </c>
      <c r="F77" s="180">
        <f t="shared" si="24"/>
        <v>0</v>
      </c>
      <c r="G77" s="180">
        <f t="shared" si="25"/>
        <v>0</v>
      </c>
      <c r="H77" s="181"/>
      <c r="I77" s="180">
        <f t="shared" si="26"/>
        <v>0</v>
      </c>
      <c r="J77" s="181"/>
      <c r="K77" s="180">
        <f t="shared" si="27"/>
        <v>0</v>
      </c>
      <c r="L77" s="180">
        <v>21</v>
      </c>
      <c r="M77" s="180">
        <f t="shared" si="28"/>
        <v>0</v>
      </c>
      <c r="N77" s="180">
        <v>0</v>
      </c>
      <c r="O77" s="182">
        <f t="shared" si="29"/>
        <v>0</v>
      </c>
      <c r="P77" s="159">
        <v>0</v>
      </c>
      <c r="Q77" s="159">
        <f t="shared" si="30"/>
        <v>0</v>
      </c>
      <c r="R77" s="159"/>
      <c r="S77" s="159" t="s">
        <v>366</v>
      </c>
      <c r="T77" s="159" t="s">
        <v>218</v>
      </c>
      <c r="U77" s="159">
        <v>0</v>
      </c>
      <c r="V77" s="159">
        <f t="shared" si="31"/>
        <v>0</v>
      </c>
      <c r="W77" s="159"/>
      <c r="X77" s="159" t="s">
        <v>279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280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76">
        <v>59</v>
      </c>
      <c r="B78" s="177" t="s">
        <v>1066</v>
      </c>
      <c r="C78" s="186" t="s">
        <v>1067</v>
      </c>
      <c r="D78" s="178" t="s">
        <v>1068</v>
      </c>
      <c r="E78" s="179">
        <v>1</v>
      </c>
      <c r="F78" s="180">
        <f t="shared" si="24"/>
        <v>0</v>
      </c>
      <c r="G78" s="180">
        <f t="shared" si="25"/>
        <v>0</v>
      </c>
      <c r="H78" s="181"/>
      <c r="I78" s="180">
        <f t="shared" si="26"/>
        <v>0</v>
      </c>
      <c r="J78" s="181"/>
      <c r="K78" s="180">
        <f t="shared" si="27"/>
        <v>0</v>
      </c>
      <c r="L78" s="180">
        <v>21</v>
      </c>
      <c r="M78" s="180">
        <f t="shared" si="28"/>
        <v>0</v>
      </c>
      <c r="N78" s="180">
        <v>0</v>
      </c>
      <c r="O78" s="182">
        <f t="shared" si="29"/>
        <v>0</v>
      </c>
      <c r="P78" s="159">
        <v>0</v>
      </c>
      <c r="Q78" s="159">
        <f t="shared" si="30"/>
        <v>0</v>
      </c>
      <c r="R78" s="159"/>
      <c r="S78" s="159" t="s">
        <v>366</v>
      </c>
      <c r="T78" s="159" t="s">
        <v>218</v>
      </c>
      <c r="U78" s="159">
        <v>0</v>
      </c>
      <c r="V78" s="159">
        <f t="shared" si="31"/>
        <v>0</v>
      </c>
      <c r="W78" s="159"/>
      <c r="X78" s="159" t="s">
        <v>279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280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ht="33.75" outlineLevel="1" x14ac:dyDescent="0.2">
      <c r="A79" s="176">
        <v>60</v>
      </c>
      <c r="B79" s="177" t="s">
        <v>1069</v>
      </c>
      <c r="C79" s="186" t="s">
        <v>1070</v>
      </c>
      <c r="D79" s="178" t="s">
        <v>449</v>
      </c>
      <c r="E79" s="179">
        <v>9</v>
      </c>
      <c r="F79" s="180">
        <f t="shared" si="24"/>
        <v>0</v>
      </c>
      <c r="G79" s="180">
        <f t="shared" si="25"/>
        <v>0</v>
      </c>
      <c r="H79" s="181"/>
      <c r="I79" s="180">
        <f t="shared" si="26"/>
        <v>0</v>
      </c>
      <c r="J79" s="181"/>
      <c r="K79" s="180">
        <f t="shared" si="27"/>
        <v>0</v>
      </c>
      <c r="L79" s="180">
        <v>21</v>
      </c>
      <c r="M79" s="180">
        <f t="shared" si="28"/>
        <v>0</v>
      </c>
      <c r="N79" s="180">
        <v>0</v>
      </c>
      <c r="O79" s="182">
        <f t="shared" si="29"/>
        <v>0</v>
      </c>
      <c r="P79" s="159">
        <v>0</v>
      </c>
      <c r="Q79" s="159">
        <f t="shared" si="30"/>
        <v>0</v>
      </c>
      <c r="R79" s="159"/>
      <c r="S79" s="159" t="s">
        <v>366</v>
      </c>
      <c r="T79" s="159" t="s">
        <v>218</v>
      </c>
      <c r="U79" s="159">
        <v>0</v>
      </c>
      <c r="V79" s="159">
        <f t="shared" si="31"/>
        <v>0</v>
      </c>
      <c r="W79" s="159"/>
      <c r="X79" s="159" t="s">
        <v>279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280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76">
        <v>61</v>
      </c>
      <c r="B80" s="177" t="s">
        <v>1071</v>
      </c>
      <c r="C80" s="186" t="s">
        <v>1072</v>
      </c>
      <c r="D80" s="178" t="s">
        <v>449</v>
      </c>
      <c r="E80" s="179">
        <v>1</v>
      </c>
      <c r="F80" s="180">
        <f t="shared" si="24"/>
        <v>0</v>
      </c>
      <c r="G80" s="180">
        <f t="shared" si="25"/>
        <v>0</v>
      </c>
      <c r="H80" s="181"/>
      <c r="I80" s="180">
        <f t="shared" si="26"/>
        <v>0</v>
      </c>
      <c r="J80" s="181"/>
      <c r="K80" s="180">
        <f t="shared" si="27"/>
        <v>0</v>
      </c>
      <c r="L80" s="180">
        <v>21</v>
      </c>
      <c r="M80" s="180">
        <f t="shared" si="28"/>
        <v>0</v>
      </c>
      <c r="N80" s="180">
        <v>1.2999999999999999E-4</v>
      </c>
      <c r="O80" s="182">
        <f t="shared" si="29"/>
        <v>0</v>
      </c>
      <c r="P80" s="159">
        <v>0</v>
      </c>
      <c r="Q80" s="159">
        <f t="shared" si="30"/>
        <v>0</v>
      </c>
      <c r="R80" s="159" t="s">
        <v>278</v>
      </c>
      <c r="S80" s="159" t="s">
        <v>217</v>
      </c>
      <c r="T80" s="159" t="s">
        <v>218</v>
      </c>
      <c r="U80" s="159">
        <v>0</v>
      </c>
      <c r="V80" s="159">
        <f t="shared" si="31"/>
        <v>0</v>
      </c>
      <c r="W80" s="159"/>
      <c r="X80" s="159" t="s">
        <v>279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280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33.75" outlineLevel="1" x14ac:dyDescent="0.2">
      <c r="A81" s="176">
        <v>62</v>
      </c>
      <c r="B81" s="177" t="s">
        <v>1073</v>
      </c>
      <c r="C81" s="186" t="s">
        <v>1074</v>
      </c>
      <c r="D81" s="178" t="s">
        <v>449</v>
      </c>
      <c r="E81" s="179">
        <v>2</v>
      </c>
      <c r="F81" s="180">
        <f t="shared" si="24"/>
        <v>0</v>
      </c>
      <c r="G81" s="180">
        <f t="shared" si="25"/>
        <v>0</v>
      </c>
      <c r="H81" s="181"/>
      <c r="I81" s="180">
        <f t="shared" si="26"/>
        <v>0</v>
      </c>
      <c r="J81" s="181"/>
      <c r="K81" s="180">
        <f t="shared" si="27"/>
        <v>0</v>
      </c>
      <c r="L81" s="180">
        <v>21</v>
      </c>
      <c r="M81" s="180">
        <f t="shared" si="28"/>
        <v>0</v>
      </c>
      <c r="N81" s="180">
        <v>0</v>
      </c>
      <c r="O81" s="182">
        <f t="shared" si="29"/>
        <v>0</v>
      </c>
      <c r="P81" s="159">
        <v>0</v>
      </c>
      <c r="Q81" s="159">
        <f t="shared" si="30"/>
        <v>0</v>
      </c>
      <c r="R81" s="159"/>
      <c r="S81" s="159" t="s">
        <v>366</v>
      </c>
      <c r="T81" s="159" t="s">
        <v>218</v>
      </c>
      <c r="U81" s="159">
        <v>0</v>
      </c>
      <c r="V81" s="159">
        <f t="shared" si="31"/>
        <v>0</v>
      </c>
      <c r="W81" s="159"/>
      <c r="X81" s="159" t="s">
        <v>279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280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76">
        <v>63</v>
      </c>
      <c r="B82" s="177" t="s">
        <v>1075</v>
      </c>
      <c r="C82" s="186" t="s">
        <v>1076</v>
      </c>
      <c r="D82" s="178" t="s">
        <v>449</v>
      </c>
      <c r="E82" s="179">
        <v>3</v>
      </c>
      <c r="F82" s="180">
        <f t="shared" si="24"/>
        <v>0</v>
      </c>
      <c r="G82" s="180">
        <f t="shared" si="25"/>
        <v>0</v>
      </c>
      <c r="H82" s="181"/>
      <c r="I82" s="180">
        <f t="shared" si="26"/>
        <v>0</v>
      </c>
      <c r="J82" s="181"/>
      <c r="K82" s="180">
        <f t="shared" si="27"/>
        <v>0</v>
      </c>
      <c r="L82" s="180">
        <v>21</v>
      </c>
      <c r="M82" s="180">
        <f t="shared" si="28"/>
        <v>0</v>
      </c>
      <c r="N82" s="180">
        <v>0</v>
      </c>
      <c r="O82" s="182">
        <f t="shared" si="29"/>
        <v>0</v>
      </c>
      <c r="P82" s="159">
        <v>0</v>
      </c>
      <c r="Q82" s="159">
        <f t="shared" si="30"/>
        <v>0</v>
      </c>
      <c r="R82" s="159" t="s">
        <v>278</v>
      </c>
      <c r="S82" s="159" t="s">
        <v>1077</v>
      </c>
      <c r="T82" s="159" t="s">
        <v>218</v>
      </c>
      <c r="U82" s="159">
        <v>0</v>
      </c>
      <c r="V82" s="159">
        <f t="shared" si="31"/>
        <v>0</v>
      </c>
      <c r="W82" s="159"/>
      <c r="X82" s="159" t="s">
        <v>279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280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76">
        <v>64</v>
      </c>
      <c r="B83" s="177" t="s">
        <v>1078</v>
      </c>
      <c r="C83" s="186" t="s">
        <v>1079</v>
      </c>
      <c r="D83" s="178" t="s">
        <v>449</v>
      </c>
      <c r="E83" s="179">
        <v>3</v>
      </c>
      <c r="F83" s="180">
        <f t="shared" si="24"/>
        <v>0</v>
      </c>
      <c r="G83" s="180">
        <f t="shared" si="25"/>
        <v>0</v>
      </c>
      <c r="H83" s="181"/>
      <c r="I83" s="180">
        <f t="shared" si="26"/>
        <v>0</v>
      </c>
      <c r="J83" s="181"/>
      <c r="K83" s="180">
        <f t="shared" si="27"/>
        <v>0</v>
      </c>
      <c r="L83" s="180">
        <v>21</v>
      </c>
      <c r="M83" s="180">
        <f t="shared" si="28"/>
        <v>0</v>
      </c>
      <c r="N83" s="180">
        <v>0</v>
      </c>
      <c r="O83" s="182">
        <f t="shared" si="29"/>
        <v>0</v>
      </c>
      <c r="P83" s="159">
        <v>0</v>
      </c>
      <c r="Q83" s="159">
        <f t="shared" si="30"/>
        <v>0</v>
      </c>
      <c r="R83" s="159" t="s">
        <v>278</v>
      </c>
      <c r="S83" s="159" t="s">
        <v>217</v>
      </c>
      <c r="T83" s="159" t="s">
        <v>218</v>
      </c>
      <c r="U83" s="159">
        <v>0</v>
      </c>
      <c r="V83" s="159">
        <f t="shared" si="31"/>
        <v>0</v>
      </c>
      <c r="W83" s="159"/>
      <c r="X83" s="159" t="s">
        <v>279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280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76">
        <v>65</v>
      </c>
      <c r="B84" s="177" t="s">
        <v>1080</v>
      </c>
      <c r="C84" s="186" t="s">
        <v>1081</v>
      </c>
      <c r="D84" s="178" t="s">
        <v>449</v>
      </c>
      <c r="E84" s="179">
        <v>6</v>
      </c>
      <c r="F84" s="180">
        <f t="shared" si="24"/>
        <v>0</v>
      </c>
      <c r="G84" s="180">
        <f t="shared" si="25"/>
        <v>0</v>
      </c>
      <c r="H84" s="181"/>
      <c r="I84" s="180">
        <f t="shared" si="26"/>
        <v>0</v>
      </c>
      <c r="J84" s="181"/>
      <c r="K84" s="180">
        <f t="shared" si="27"/>
        <v>0</v>
      </c>
      <c r="L84" s="180">
        <v>21</v>
      </c>
      <c r="M84" s="180">
        <f t="shared" si="28"/>
        <v>0</v>
      </c>
      <c r="N84" s="180">
        <v>0</v>
      </c>
      <c r="O84" s="182">
        <f t="shared" si="29"/>
        <v>0</v>
      </c>
      <c r="P84" s="159">
        <v>0</v>
      </c>
      <c r="Q84" s="159">
        <f t="shared" si="30"/>
        <v>0</v>
      </c>
      <c r="R84" s="159" t="s">
        <v>278</v>
      </c>
      <c r="S84" s="159" t="s">
        <v>217</v>
      </c>
      <c r="T84" s="159" t="s">
        <v>218</v>
      </c>
      <c r="U84" s="159">
        <v>0</v>
      </c>
      <c r="V84" s="159">
        <f t="shared" si="31"/>
        <v>0</v>
      </c>
      <c r="W84" s="159"/>
      <c r="X84" s="159" t="s">
        <v>279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280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76">
        <v>66</v>
      </c>
      <c r="B85" s="177" t="s">
        <v>1082</v>
      </c>
      <c r="C85" s="186" t="s">
        <v>1083</v>
      </c>
      <c r="D85" s="178" t="s">
        <v>449</v>
      </c>
      <c r="E85" s="179">
        <v>3</v>
      </c>
      <c r="F85" s="180">
        <f t="shared" si="24"/>
        <v>0</v>
      </c>
      <c r="G85" s="180">
        <f t="shared" si="25"/>
        <v>0</v>
      </c>
      <c r="H85" s="181"/>
      <c r="I85" s="180">
        <f t="shared" si="26"/>
        <v>0</v>
      </c>
      <c r="J85" s="181"/>
      <c r="K85" s="180">
        <f t="shared" si="27"/>
        <v>0</v>
      </c>
      <c r="L85" s="180">
        <v>21</v>
      </c>
      <c r="M85" s="180">
        <f t="shared" si="28"/>
        <v>0</v>
      </c>
      <c r="N85" s="180">
        <v>1.4999999999999999E-4</v>
      </c>
      <c r="O85" s="182">
        <f t="shared" si="29"/>
        <v>0</v>
      </c>
      <c r="P85" s="159">
        <v>0</v>
      </c>
      <c r="Q85" s="159">
        <f t="shared" si="30"/>
        <v>0</v>
      </c>
      <c r="R85" s="159" t="s">
        <v>278</v>
      </c>
      <c r="S85" s="159" t="s">
        <v>1084</v>
      </c>
      <c r="T85" s="159" t="s">
        <v>218</v>
      </c>
      <c r="U85" s="159">
        <v>0</v>
      </c>
      <c r="V85" s="159">
        <f t="shared" si="31"/>
        <v>0</v>
      </c>
      <c r="W85" s="159"/>
      <c r="X85" s="159" t="s">
        <v>279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280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ht="22.5" outlineLevel="1" x14ac:dyDescent="0.2">
      <c r="A86" s="176">
        <v>67</v>
      </c>
      <c r="B86" s="177" t="s">
        <v>1085</v>
      </c>
      <c r="C86" s="186" t="s">
        <v>1086</v>
      </c>
      <c r="D86" s="178" t="s">
        <v>449</v>
      </c>
      <c r="E86" s="179">
        <v>10</v>
      </c>
      <c r="F86" s="180">
        <f t="shared" si="24"/>
        <v>0</v>
      </c>
      <c r="G86" s="180">
        <f t="shared" si="25"/>
        <v>0</v>
      </c>
      <c r="H86" s="181"/>
      <c r="I86" s="180">
        <f t="shared" si="26"/>
        <v>0</v>
      </c>
      <c r="J86" s="181"/>
      <c r="K86" s="180">
        <f t="shared" si="27"/>
        <v>0</v>
      </c>
      <c r="L86" s="180">
        <v>21</v>
      </c>
      <c r="M86" s="180">
        <f t="shared" si="28"/>
        <v>0</v>
      </c>
      <c r="N86" s="180">
        <v>0</v>
      </c>
      <c r="O86" s="182">
        <f t="shared" si="29"/>
        <v>0</v>
      </c>
      <c r="P86" s="159">
        <v>0</v>
      </c>
      <c r="Q86" s="159">
        <f t="shared" si="30"/>
        <v>0</v>
      </c>
      <c r="R86" s="159"/>
      <c r="S86" s="159" t="s">
        <v>366</v>
      </c>
      <c r="T86" s="159" t="s">
        <v>218</v>
      </c>
      <c r="U86" s="159">
        <v>0</v>
      </c>
      <c r="V86" s="159">
        <f t="shared" si="31"/>
        <v>0</v>
      </c>
      <c r="W86" s="159"/>
      <c r="X86" s="159" t="s">
        <v>279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280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22.5" outlineLevel="1" x14ac:dyDescent="0.2">
      <c r="A87" s="176">
        <v>68</v>
      </c>
      <c r="B87" s="177" t="s">
        <v>1087</v>
      </c>
      <c r="C87" s="186" t="s">
        <v>1088</v>
      </c>
      <c r="D87" s="178" t="s">
        <v>449</v>
      </c>
      <c r="E87" s="179">
        <v>2</v>
      </c>
      <c r="F87" s="180">
        <f t="shared" si="24"/>
        <v>0</v>
      </c>
      <c r="G87" s="180">
        <f t="shared" si="25"/>
        <v>0</v>
      </c>
      <c r="H87" s="181"/>
      <c r="I87" s="180">
        <f t="shared" si="26"/>
        <v>0</v>
      </c>
      <c r="J87" s="181"/>
      <c r="K87" s="180">
        <f t="shared" si="27"/>
        <v>0</v>
      </c>
      <c r="L87" s="180">
        <v>21</v>
      </c>
      <c r="M87" s="180">
        <f t="shared" si="28"/>
        <v>0</v>
      </c>
      <c r="N87" s="180">
        <v>0</v>
      </c>
      <c r="O87" s="182">
        <f t="shared" si="29"/>
        <v>0</v>
      </c>
      <c r="P87" s="159">
        <v>0</v>
      </c>
      <c r="Q87" s="159">
        <f t="shared" si="30"/>
        <v>0</v>
      </c>
      <c r="R87" s="159"/>
      <c r="S87" s="159" t="s">
        <v>366</v>
      </c>
      <c r="T87" s="159" t="s">
        <v>218</v>
      </c>
      <c r="U87" s="159">
        <v>0</v>
      </c>
      <c r="V87" s="159">
        <f t="shared" si="31"/>
        <v>0</v>
      </c>
      <c r="W87" s="159"/>
      <c r="X87" s="159" t="s">
        <v>279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280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ht="22.5" outlineLevel="1" x14ac:dyDescent="0.2">
      <c r="A88" s="176">
        <v>69</v>
      </c>
      <c r="B88" s="177" t="s">
        <v>1089</v>
      </c>
      <c r="C88" s="186" t="s">
        <v>1090</v>
      </c>
      <c r="D88" s="178" t="s">
        <v>449</v>
      </c>
      <c r="E88" s="179">
        <v>10</v>
      </c>
      <c r="F88" s="180">
        <f t="shared" si="24"/>
        <v>0</v>
      </c>
      <c r="G88" s="180">
        <f t="shared" si="25"/>
        <v>0</v>
      </c>
      <c r="H88" s="181"/>
      <c r="I88" s="180">
        <f t="shared" si="26"/>
        <v>0</v>
      </c>
      <c r="J88" s="181"/>
      <c r="K88" s="180">
        <f t="shared" si="27"/>
        <v>0</v>
      </c>
      <c r="L88" s="180">
        <v>21</v>
      </c>
      <c r="M88" s="180">
        <f t="shared" si="28"/>
        <v>0</v>
      </c>
      <c r="N88" s="180">
        <v>0</v>
      </c>
      <c r="O88" s="182">
        <f t="shared" si="29"/>
        <v>0</v>
      </c>
      <c r="P88" s="159">
        <v>0</v>
      </c>
      <c r="Q88" s="159">
        <f t="shared" si="30"/>
        <v>0</v>
      </c>
      <c r="R88" s="159"/>
      <c r="S88" s="159" t="s">
        <v>366</v>
      </c>
      <c r="T88" s="159" t="s">
        <v>218</v>
      </c>
      <c r="U88" s="159">
        <v>0</v>
      </c>
      <c r="V88" s="159">
        <f t="shared" si="31"/>
        <v>0</v>
      </c>
      <c r="W88" s="159"/>
      <c r="X88" s="159" t="s">
        <v>279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280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ht="22.5" outlineLevel="1" x14ac:dyDescent="0.2">
      <c r="A89" s="176">
        <v>70</v>
      </c>
      <c r="B89" s="177" t="s">
        <v>1091</v>
      </c>
      <c r="C89" s="186" t="s">
        <v>1092</v>
      </c>
      <c r="D89" s="178" t="s">
        <v>449</v>
      </c>
      <c r="E89" s="179">
        <v>2</v>
      </c>
      <c r="F89" s="180">
        <f t="shared" si="24"/>
        <v>0</v>
      </c>
      <c r="G89" s="180">
        <f t="shared" si="25"/>
        <v>0</v>
      </c>
      <c r="H89" s="181"/>
      <c r="I89" s="180">
        <f t="shared" si="26"/>
        <v>0</v>
      </c>
      <c r="J89" s="181"/>
      <c r="K89" s="180">
        <f t="shared" si="27"/>
        <v>0</v>
      </c>
      <c r="L89" s="180">
        <v>21</v>
      </c>
      <c r="M89" s="180">
        <f t="shared" si="28"/>
        <v>0</v>
      </c>
      <c r="N89" s="180">
        <v>0</v>
      </c>
      <c r="O89" s="182">
        <f t="shared" si="29"/>
        <v>0</v>
      </c>
      <c r="P89" s="159">
        <v>0</v>
      </c>
      <c r="Q89" s="159">
        <f t="shared" si="30"/>
        <v>0</v>
      </c>
      <c r="R89" s="159"/>
      <c r="S89" s="159" t="s">
        <v>366</v>
      </c>
      <c r="T89" s="159" t="s">
        <v>218</v>
      </c>
      <c r="U89" s="159">
        <v>0</v>
      </c>
      <c r="V89" s="159">
        <f t="shared" si="31"/>
        <v>0</v>
      </c>
      <c r="W89" s="159"/>
      <c r="X89" s="159" t="s">
        <v>279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280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76">
        <v>71</v>
      </c>
      <c r="B90" s="177" t="s">
        <v>1093</v>
      </c>
      <c r="C90" s="186" t="s">
        <v>1094</v>
      </c>
      <c r="D90" s="178" t="s">
        <v>449</v>
      </c>
      <c r="E90" s="179">
        <v>2</v>
      </c>
      <c r="F90" s="180">
        <f t="shared" si="24"/>
        <v>0</v>
      </c>
      <c r="G90" s="180">
        <f t="shared" si="25"/>
        <v>0</v>
      </c>
      <c r="H90" s="181"/>
      <c r="I90" s="180">
        <f t="shared" si="26"/>
        <v>0</v>
      </c>
      <c r="J90" s="181"/>
      <c r="K90" s="180">
        <f t="shared" si="27"/>
        <v>0</v>
      </c>
      <c r="L90" s="180">
        <v>21</v>
      </c>
      <c r="M90" s="180">
        <f t="shared" si="28"/>
        <v>0</v>
      </c>
      <c r="N90" s="180">
        <v>4.6000000000000001E-4</v>
      </c>
      <c r="O90" s="182">
        <f t="shared" si="29"/>
        <v>0</v>
      </c>
      <c r="P90" s="159">
        <v>0</v>
      </c>
      <c r="Q90" s="159">
        <f t="shared" si="30"/>
        <v>0</v>
      </c>
      <c r="R90" s="159" t="s">
        <v>278</v>
      </c>
      <c r="S90" s="159" t="s">
        <v>1095</v>
      </c>
      <c r="T90" s="159" t="s">
        <v>218</v>
      </c>
      <c r="U90" s="159">
        <v>0</v>
      </c>
      <c r="V90" s="159">
        <f t="shared" si="31"/>
        <v>0</v>
      </c>
      <c r="W90" s="159"/>
      <c r="X90" s="159" t="s">
        <v>279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280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ht="22.5" outlineLevel="1" x14ac:dyDescent="0.2">
      <c r="A91" s="176">
        <v>72</v>
      </c>
      <c r="B91" s="177" t="s">
        <v>1096</v>
      </c>
      <c r="C91" s="186" t="s">
        <v>1097</v>
      </c>
      <c r="D91" s="178" t="s">
        <v>449</v>
      </c>
      <c r="E91" s="179">
        <v>10</v>
      </c>
      <c r="F91" s="180">
        <f t="shared" si="24"/>
        <v>0</v>
      </c>
      <c r="G91" s="180">
        <f t="shared" si="25"/>
        <v>0</v>
      </c>
      <c r="H91" s="181"/>
      <c r="I91" s="180">
        <f t="shared" si="26"/>
        <v>0</v>
      </c>
      <c r="J91" s="181"/>
      <c r="K91" s="180">
        <f t="shared" si="27"/>
        <v>0</v>
      </c>
      <c r="L91" s="180">
        <v>21</v>
      </c>
      <c r="M91" s="180">
        <f t="shared" si="28"/>
        <v>0</v>
      </c>
      <c r="N91" s="180">
        <v>0</v>
      </c>
      <c r="O91" s="182">
        <f t="shared" si="29"/>
        <v>0</v>
      </c>
      <c r="P91" s="159">
        <v>0</v>
      </c>
      <c r="Q91" s="159">
        <f t="shared" si="30"/>
        <v>0</v>
      </c>
      <c r="R91" s="159"/>
      <c r="S91" s="159" t="s">
        <v>366</v>
      </c>
      <c r="T91" s="159" t="s">
        <v>218</v>
      </c>
      <c r="U91" s="159">
        <v>0</v>
      </c>
      <c r="V91" s="159">
        <f t="shared" si="31"/>
        <v>0</v>
      </c>
      <c r="W91" s="159"/>
      <c r="X91" s="159" t="s">
        <v>279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280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ht="33.75" outlineLevel="1" x14ac:dyDescent="0.2">
      <c r="A92" s="176">
        <v>73</v>
      </c>
      <c r="B92" s="177" t="s">
        <v>1098</v>
      </c>
      <c r="C92" s="186" t="s">
        <v>1099</v>
      </c>
      <c r="D92" s="178" t="s">
        <v>449</v>
      </c>
      <c r="E92" s="179">
        <v>10</v>
      </c>
      <c r="F92" s="180">
        <f t="shared" si="24"/>
        <v>0</v>
      </c>
      <c r="G92" s="180">
        <f t="shared" si="25"/>
        <v>0</v>
      </c>
      <c r="H92" s="181"/>
      <c r="I92" s="180">
        <f t="shared" si="26"/>
        <v>0</v>
      </c>
      <c r="J92" s="181"/>
      <c r="K92" s="180">
        <f t="shared" si="27"/>
        <v>0</v>
      </c>
      <c r="L92" s="180">
        <v>21</v>
      </c>
      <c r="M92" s="180">
        <f t="shared" si="28"/>
        <v>0</v>
      </c>
      <c r="N92" s="180">
        <v>0</v>
      </c>
      <c r="O92" s="182">
        <f t="shared" si="29"/>
        <v>0</v>
      </c>
      <c r="P92" s="159">
        <v>0</v>
      </c>
      <c r="Q92" s="159">
        <f t="shared" si="30"/>
        <v>0</v>
      </c>
      <c r="R92" s="159"/>
      <c r="S92" s="159" t="s">
        <v>366</v>
      </c>
      <c r="T92" s="159" t="s">
        <v>218</v>
      </c>
      <c r="U92" s="159">
        <v>0</v>
      </c>
      <c r="V92" s="159">
        <f t="shared" si="31"/>
        <v>0</v>
      </c>
      <c r="W92" s="159"/>
      <c r="X92" s="159" t="s">
        <v>279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280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ht="33.75" outlineLevel="1" x14ac:dyDescent="0.2">
      <c r="A93" s="176">
        <v>74</v>
      </c>
      <c r="B93" s="177" t="s">
        <v>1100</v>
      </c>
      <c r="C93" s="186" t="s">
        <v>1101</v>
      </c>
      <c r="D93" s="178" t="s">
        <v>449</v>
      </c>
      <c r="E93" s="179">
        <v>4</v>
      </c>
      <c r="F93" s="180">
        <f t="shared" si="24"/>
        <v>0</v>
      </c>
      <c r="G93" s="180">
        <f t="shared" si="25"/>
        <v>0</v>
      </c>
      <c r="H93" s="181"/>
      <c r="I93" s="180">
        <f t="shared" si="26"/>
        <v>0</v>
      </c>
      <c r="J93" s="181"/>
      <c r="K93" s="180">
        <f t="shared" si="27"/>
        <v>0</v>
      </c>
      <c r="L93" s="180">
        <v>21</v>
      </c>
      <c r="M93" s="180">
        <f t="shared" si="28"/>
        <v>0</v>
      </c>
      <c r="N93" s="180">
        <v>0</v>
      </c>
      <c r="O93" s="182">
        <f t="shared" si="29"/>
        <v>0</v>
      </c>
      <c r="P93" s="159">
        <v>0</v>
      </c>
      <c r="Q93" s="159">
        <f t="shared" si="30"/>
        <v>0</v>
      </c>
      <c r="R93" s="159"/>
      <c r="S93" s="159" t="s">
        <v>366</v>
      </c>
      <c r="T93" s="159" t="s">
        <v>218</v>
      </c>
      <c r="U93" s="159">
        <v>0</v>
      </c>
      <c r="V93" s="159">
        <f t="shared" si="31"/>
        <v>0</v>
      </c>
      <c r="W93" s="159"/>
      <c r="X93" s="159" t="s">
        <v>279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280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ht="45" outlineLevel="1" x14ac:dyDescent="0.2">
      <c r="A94" s="176">
        <v>75</v>
      </c>
      <c r="B94" s="177" t="s">
        <v>1102</v>
      </c>
      <c r="C94" s="186" t="s">
        <v>1103</v>
      </c>
      <c r="D94" s="178" t="s">
        <v>449</v>
      </c>
      <c r="E94" s="179">
        <v>1</v>
      </c>
      <c r="F94" s="180">
        <f t="shared" si="24"/>
        <v>0</v>
      </c>
      <c r="G94" s="180">
        <f t="shared" si="25"/>
        <v>0</v>
      </c>
      <c r="H94" s="181"/>
      <c r="I94" s="180">
        <f t="shared" si="26"/>
        <v>0</v>
      </c>
      <c r="J94" s="181"/>
      <c r="K94" s="180">
        <f t="shared" si="27"/>
        <v>0</v>
      </c>
      <c r="L94" s="180">
        <v>21</v>
      </c>
      <c r="M94" s="180">
        <f t="shared" si="28"/>
        <v>0</v>
      </c>
      <c r="N94" s="180">
        <v>0</v>
      </c>
      <c r="O94" s="182">
        <f t="shared" si="29"/>
        <v>0</v>
      </c>
      <c r="P94" s="159">
        <v>0</v>
      </c>
      <c r="Q94" s="159">
        <f t="shared" si="30"/>
        <v>0</v>
      </c>
      <c r="R94" s="159"/>
      <c r="S94" s="159" t="s">
        <v>366</v>
      </c>
      <c r="T94" s="159" t="s">
        <v>218</v>
      </c>
      <c r="U94" s="159">
        <v>0</v>
      </c>
      <c r="V94" s="159">
        <f t="shared" si="31"/>
        <v>0</v>
      </c>
      <c r="W94" s="159"/>
      <c r="X94" s="159" t="s">
        <v>279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280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ht="22.5" outlineLevel="1" x14ac:dyDescent="0.2">
      <c r="A95" s="176">
        <v>76</v>
      </c>
      <c r="B95" s="177" t="s">
        <v>1104</v>
      </c>
      <c r="C95" s="186" t="s">
        <v>1105</v>
      </c>
      <c r="D95" s="178" t="s">
        <v>449</v>
      </c>
      <c r="E95" s="179">
        <v>2</v>
      </c>
      <c r="F95" s="180">
        <f t="shared" si="24"/>
        <v>0</v>
      </c>
      <c r="G95" s="180">
        <f t="shared" si="25"/>
        <v>0</v>
      </c>
      <c r="H95" s="181"/>
      <c r="I95" s="180">
        <f t="shared" si="26"/>
        <v>0</v>
      </c>
      <c r="J95" s="181"/>
      <c r="K95" s="180">
        <f t="shared" si="27"/>
        <v>0</v>
      </c>
      <c r="L95" s="180">
        <v>21</v>
      </c>
      <c r="M95" s="180">
        <f t="shared" si="28"/>
        <v>0</v>
      </c>
      <c r="N95" s="180">
        <v>0</v>
      </c>
      <c r="O95" s="182">
        <f t="shared" si="29"/>
        <v>0</v>
      </c>
      <c r="P95" s="159">
        <v>0</v>
      </c>
      <c r="Q95" s="159">
        <f t="shared" si="30"/>
        <v>0</v>
      </c>
      <c r="R95" s="159"/>
      <c r="S95" s="159" t="s">
        <v>366</v>
      </c>
      <c r="T95" s="159" t="s">
        <v>218</v>
      </c>
      <c r="U95" s="159">
        <v>0</v>
      </c>
      <c r="V95" s="159">
        <f t="shared" si="31"/>
        <v>0</v>
      </c>
      <c r="W95" s="159"/>
      <c r="X95" s="159" t="s">
        <v>279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280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ht="33.75" outlineLevel="1" x14ac:dyDescent="0.2">
      <c r="A96" s="176">
        <v>77</v>
      </c>
      <c r="B96" s="177" t="s">
        <v>1106</v>
      </c>
      <c r="C96" s="186" t="s">
        <v>1107</v>
      </c>
      <c r="D96" s="178" t="s">
        <v>449</v>
      </c>
      <c r="E96" s="179">
        <v>4</v>
      </c>
      <c r="F96" s="180">
        <f t="shared" si="24"/>
        <v>0</v>
      </c>
      <c r="G96" s="180">
        <f t="shared" si="25"/>
        <v>0</v>
      </c>
      <c r="H96" s="181"/>
      <c r="I96" s="180">
        <f t="shared" si="26"/>
        <v>0</v>
      </c>
      <c r="J96" s="181"/>
      <c r="K96" s="180">
        <f t="shared" si="27"/>
        <v>0</v>
      </c>
      <c r="L96" s="180">
        <v>21</v>
      </c>
      <c r="M96" s="180">
        <f t="shared" si="28"/>
        <v>0</v>
      </c>
      <c r="N96" s="180">
        <v>0</v>
      </c>
      <c r="O96" s="182">
        <f t="shared" si="29"/>
        <v>0</v>
      </c>
      <c r="P96" s="159">
        <v>0</v>
      </c>
      <c r="Q96" s="159">
        <f t="shared" si="30"/>
        <v>0</v>
      </c>
      <c r="R96" s="159"/>
      <c r="S96" s="159" t="s">
        <v>366</v>
      </c>
      <c r="T96" s="159" t="s">
        <v>218</v>
      </c>
      <c r="U96" s="159">
        <v>0</v>
      </c>
      <c r="V96" s="159">
        <f t="shared" si="31"/>
        <v>0</v>
      </c>
      <c r="W96" s="159"/>
      <c r="X96" s="159" t="s">
        <v>279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280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ht="22.5" outlineLevel="1" x14ac:dyDescent="0.2">
      <c r="A97" s="176">
        <v>78</v>
      </c>
      <c r="B97" s="177" t="s">
        <v>1108</v>
      </c>
      <c r="C97" s="186" t="s">
        <v>1109</v>
      </c>
      <c r="D97" s="178" t="s">
        <v>449</v>
      </c>
      <c r="E97" s="179">
        <v>2</v>
      </c>
      <c r="F97" s="180">
        <f t="shared" si="24"/>
        <v>0</v>
      </c>
      <c r="G97" s="180">
        <f t="shared" si="25"/>
        <v>0</v>
      </c>
      <c r="H97" s="181"/>
      <c r="I97" s="180">
        <f t="shared" si="26"/>
        <v>0</v>
      </c>
      <c r="J97" s="181"/>
      <c r="K97" s="180">
        <f t="shared" si="27"/>
        <v>0</v>
      </c>
      <c r="L97" s="180">
        <v>21</v>
      </c>
      <c r="M97" s="180">
        <f t="shared" si="28"/>
        <v>0</v>
      </c>
      <c r="N97" s="180">
        <v>0</v>
      </c>
      <c r="O97" s="182">
        <f t="shared" si="29"/>
        <v>0</v>
      </c>
      <c r="P97" s="159">
        <v>0</v>
      </c>
      <c r="Q97" s="159">
        <f t="shared" si="30"/>
        <v>0</v>
      </c>
      <c r="R97" s="159"/>
      <c r="S97" s="159" t="s">
        <v>366</v>
      </c>
      <c r="T97" s="159" t="s">
        <v>218</v>
      </c>
      <c r="U97" s="159">
        <v>0</v>
      </c>
      <c r="V97" s="159">
        <f t="shared" si="31"/>
        <v>0</v>
      </c>
      <c r="W97" s="159"/>
      <c r="X97" s="159" t="s">
        <v>279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280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ht="33.75" outlineLevel="1" x14ac:dyDescent="0.2">
      <c r="A98" s="176">
        <v>79</v>
      </c>
      <c r="B98" s="177" t="s">
        <v>1110</v>
      </c>
      <c r="C98" s="186" t="s">
        <v>1111</v>
      </c>
      <c r="D98" s="178" t="s">
        <v>449</v>
      </c>
      <c r="E98" s="179">
        <v>10</v>
      </c>
      <c r="F98" s="180">
        <f t="shared" si="24"/>
        <v>0</v>
      </c>
      <c r="G98" s="180">
        <f t="shared" si="25"/>
        <v>0</v>
      </c>
      <c r="H98" s="181"/>
      <c r="I98" s="180">
        <f t="shared" si="26"/>
        <v>0</v>
      </c>
      <c r="J98" s="181"/>
      <c r="K98" s="180">
        <f t="shared" si="27"/>
        <v>0</v>
      </c>
      <c r="L98" s="180">
        <v>21</v>
      </c>
      <c r="M98" s="180">
        <f t="shared" si="28"/>
        <v>0</v>
      </c>
      <c r="N98" s="180">
        <v>0</v>
      </c>
      <c r="O98" s="182">
        <f t="shared" si="29"/>
        <v>0</v>
      </c>
      <c r="P98" s="159">
        <v>0</v>
      </c>
      <c r="Q98" s="159">
        <f t="shared" si="30"/>
        <v>0</v>
      </c>
      <c r="R98" s="159"/>
      <c r="S98" s="159" t="s">
        <v>366</v>
      </c>
      <c r="T98" s="159" t="s">
        <v>218</v>
      </c>
      <c r="U98" s="159">
        <v>0</v>
      </c>
      <c r="V98" s="159">
        <f t="shared" si="31"/>
        <v>0</v>
      </c>
      <c r="W98" s="159"/>
      <c r="X98" s="159" t="s">
        <v>279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280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ht="22.5" outlineLevel="1" x14ac:dyDescent="0.2">
      <c r="A99" s="176">
        <v>80</v>
      </c>
      <c r="B99" s="177" t="s">
        <v>1112</v>
      </c>
      <c r="C99" s="186" t="s">
        <v>1113</v>
      </c>
      <c r="D99" s="178" t="s">
        <v>449</v>
      </c>
      <c r="E99" s="179">
        <v>10</v>
      </c>
      <c r="F99" s="180">
        <f t="shared" si="24"/>
        <v>0</v>
      </c>
      <c r="G99" s="180">
        <f t="shared" si="25"/>
        <v>0</v>
      </c>
      <c r="H99" s="181"/>
      <c r="I99" s="180">
        <f t="shared" si="26"/>
        <v>0</v>
      </c>
      <c r="J99" s="181"/>
      <c r="K99" s="180">
        <f t="shared" si="27"/>
        <v>0</v>
      </c>
      <c r="L99" s="180">
        <v>21</v>
      </c>
      <c r="M99" s="180">
        <f t="shared" si="28"/>
        <v>0</v>
      </c>
      <c r="N99" s="180">
        <v>0</v>
      </c>
      <c r="O99" s="182">
        <f t="shared" si="29"/>
        <v>0</v>
      </c>
      <c r="P99" s="159">
        <v>0</v>
      </c>
      <c r="Q99" s="159">
        <f t="shared" si="30"/>
        <v>0</v>
      </c>
      <c r="R99" s="159"/>
      <c r="S99" s="159" t="s">
        <v>366</v>
      </c>
      <c r="T99" s="159" t="s">
        <v>218</v>
      </c>
      <c r="U99" s="159">
        <v>0</v>
      </c>
      <c r="V99" s="159">
        <f t="shared" si="31"/>
        <v>0</v>
      </c>
      <c r="W99" s="159"/>
      <c r="X99" s="159" t="s">
        <v>279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280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76">
        <v>81</v>
      </c>
      <c r="B100" s="177" t="s">
        <v>1114</v>
      </c>
      <c r="C100" s="186" t="s">
        <v>1115</v>
      </c>
      <c r="D100" s="178" t="s">
        <v>449</v>
      </c>
      <c r="E100" s="179">
        <v>1</v>
      </c>
      <c r="F100" s="180">
        <f t="shared" si="24"/>
        <v>0</v>
      </c>
      <c r="G100" s="180">
        <f t="shared" si="25"/>
        <v>0</v>
      </c>
      <c r="H100" s="181"/>
      <c r="I100" s="180">
        <f t="shared" si="26"/>
        <v>0</v>
      </c>
      <c r="J100" s="181"/>
      <c r="K100" s="180">
        <f t="shared" si="27"/>
        <v>0</v>
      </c>
      <c r="L100" s="180">
        <v>21</v>
      </c>
      <c r="M100" s="180">
        <f t="shared" si="28"/>
        <v>0</v>
      </c>
      <c r="N100" s="180">
        <v>1.2E-4</v>
      </c>
      <c r="O100" s="182">
        <f t="shared" si="29"/>
        <v>0</v>
      </c>
      <c r="P100" s="159">
        <v>0</v>
      </c>
      <c r="Q100" s="159">
        <f t="shared" si="30"/>
        <v>0</v>
      </c>
      <c r="R100" s="159"/>
      <c r="S100" s="159" t="s">
        <v>366</v>
      </c>
      <c r="T100" s="159" t="s">
        <v>218</v>
      </c>
      <c r="U100" s="159">
        <v>0</v>
      </c>
      <c r="V100" s="159">
        <f t="shared" si="31"/>
        <v>0</v>
      </c>
      <c r="W100" s="159"/>
      <c r="X100" s="159" t="s">
        <v>1062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1063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ht="33.75" outlineLevel="1" x14ac:dyDescent="0.2">
      <c r="A101" s="176">
        <v>82</v>
      </c>
      <c r="B101" s="177" t="s">
        <v>1069</v>
      </c>
      <c r="C101" s="186" t="s">
        <v>1070</v>
      </c>
      <c r="D101" s="178" t="s">
        <v>449</v>
      </c>
      <c r="E101" s="179">
        <v>10</v>
      </c>
      <c r="F101" s="180">
        <f t="shared" si="24"/>
        <v>0</v>
      </c>
      <c r="G101" s="180">
        <f t="shared" si="25"/>
        <v>0</v>
      </c>
      <c r="H101" s="181"/>
      <c r="I101" s="180">
        <f t="shared" si="26"/>
        <v>0</v>
      </c>
      <c r="J101" s="181"/>
      <c r="K101" s="180">
        <f t="shared" si="27"/>
        <v>0</v>
      </c>
      <c r="L101" s="180">
        <v>21</v>
      </c>
      <c r="M101" s="180">
        <f t="shared" si="28"/>
        <v>0</v>
      </c>
      <c r="N101" s="180">
        <v>0</v>
      </c>
      <c r="O101" s="182">
        <f t="shared" si="29"/>
        <v>0</v>
      </c>
      <c r="P101" s="159">
        <v>0</v>
      </c>
      <c r="Q101" s="159">
        <f t="shared" si="30"/>
        <v>0</v>
      </c>
      <c r="R101" s="159"/>
      <c r="S101" s="159" t="s">
        <v>366</v>
      </c>
      <c r="T101" s="159" t="s">
        <v>218</v>
      </c>
      <c r="U101" s="159">
        <v>0</v>
      </c>
      <c r="V101" s="159">
        <f t="shared" si="31"/>
        <v>0</v>
      </c>
      <c r="W101" s="159"/>
      <c r="X101" s="159" t="s">
        <v>279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280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ht="22.5" outlineLevel="1" x14ac:dyDescent="0.2">
      <c r="A102" s="176">
        <v>83</v>
      </c>
      <c r="B102" s="177" t="s">
        <v>1116</v>
      </c>
      <c r="C102" s="186" t="s">
        <v>1117</v>
      </c>
      <c r="D102" s="178" t="s">
        <v>449</v>
      </c>
      <c r="E102" s="179">
        <v>6</v>
      </c>
      <c r="F102" s="180">
        <f t="shared" si="24"/>
        <v>0</v>
      </c>
      <c r="G102" s="180">
        <f t="shared" si="25"/>
        <v>0</v>
      </c>
      <c r="H102" s="181"/>
      <c r="I102" s="180">
        <f t="shared" si="26"/>
        <v>0</v>
      </c>
      <c r="J102" s="181"/>
      <c r="K102" s="180">
        <f t="shared" si="27"/>
        <v>0</v>
      </c>
      <c r="L102" s="180">
        <v>21</v>
      </c>
      <c r="M102" s="180">
        <f t="shared" si="28"/>
        <v>0</v>
      </c>
      <c r="N102" s="180">
        <v>0</v>
      </c>
      <c r="O102" s="182">
        <f t="shared" si="29"/>
        <v>0</v>
      </c>
      <c r="P102" s="159">
        <v>0</v>
      </c>
      <c r="Q102" s="159">
        <f t="shared" si="30"/>
        <v>0</v>
      </c>
      <c r="R102" s="159"/>
      <c r="S102" s="159" t="s">
        <v>366</v>
      </c>
      <c r="T102" s="159" t="s">
        <v>218</v>
      </c>
      <c r="U102" s="159">
        <v>0</v>
      </c>
      <c r="V102" s="159">
        <f t="shared" si="31"/>
        <v>0</v>
      </c>
      <c r="W102" s="159"/>
      <c r="X102" s="159" t="s">
        <v>279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280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76">
        <v>84</v>
      </c>
      <c r="B103" s="177" t="s">
        <v>1118</v>
      </c>
      <c r="C103" s="186" t="s">
        <v>1119</v>
      </c>
      <c r="D103" s="178" t="s">
        <v>449</v>
      </c>
      <c r="E103" s="179">
        <v>1</v>
      </c>
      <c r="F103" s="180">
        <f t="shared" si="24"/>
        <v>0</v>
      </c>
      <c r="G103" s="180">
        <f t="shared" si="25"/>
        <v>0</v>
      </c>
      <c r="H103" s="181"/>
      <c r="I103" s="180">
        <f t="shared" si="26"/>
        <v>0</v>
      </c>
      <c r="J103" s="181"/>
      <c r="K103" s="180">
        <f t="shared" si="27"/>
        <v>0</v>
      </c>
      <c r="L103" s="180">
        <v>21</v>
      </c>
      <c r="M103" s="180">
        <f t="shared" si="28"/>
        <v>0</v>
      </c>
      <c r="N103" s="180">
        <v>5.5000000000000003E-4</v>
      </c>
      <c r="O103" s="182">
        <f t="shared" si="29"/>
        <v>0</v>
      </c>
      <c r="P103" s="159">
        <v>0</v>
      </c>
      <c r="Q103" s="159">
        <f t="shared" si="30"/>
        <v>0</v>
      </c>
      <c r="R103" s="159"/>
      <c r="S103" s="159" t="s">
        <v>366</v>
      </c>
      <c r="T103" s="159" t="s">
        <v>218</v>
      </c>
      <c r="U103" s="159">
        <v>0</v>
      </c>
      <c r="V103" s="159">
        <f t="shared" si="31"/>
        <v>0</v>
      </c>
      <c r="W103" s="159"/>
      <c r="X103" s="159" t="s">
        <v>1062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1063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76">
        <v>85</v>
      </c>
      <c r="B104" s="177" t="s">
        <v>1120</v>
      </c>
      <c r="C104" s="186" t="s">
        <v>1121</v>
      </c>
      <c r="D104" s="178" t="s">
        <v>449</v>
      </c>
      <c r="E104" s="179">
        <v>1</v>
      </c>
      <c r="F104" s="180">
        <f t="shared" si="24"/>
        <v>0</v>
      </c>
      <c r="G104" s="180">
        <f t="shared" si="25"/>
        <v>0</v>
      </c>
      <c r="H104" s="181"/>
      <c r="I104" s="180">
        <f t="shared" si="26"/>
        <v>0</v>
      </c>
      <c r="J104" s="181"/>
      <c r="K104" s="180">
        <f t="shared" si="27"/>
        <v>0</v>
      </c>
      <c r="L104" s="180">
        <v>21</v>
      </c>
      <c r="M104" s="180">
        <f t="shared" si="28"/>
        <v>0</v>
      </c>
      <c r="N104" s="180">
        <v>5.5000000000000003E-4</v>
      </c>
      <c r="O104" s="182">
        <f t="shared" si="29"/>
        <v>0</v>
      </c>
      <c r="P104" s="159">
        <v>0</v>
      </c>
      <c r="Q104" s="159">
        <f t="shared" si="30"/>
        <v>0</v>
      </c>
      <c r="R104" s="159"/>
      <c r="S104" s="159" t="s">
        <v>366</v>
      </c>
      <c r="T104" s="159" t="s">
        <v>218</v>
      </c>
      <c r="U104" s="159">
        <v>0</v>
      </c>
      <c r="V104" s="159">
        <f t="shared" si="31"/>
        <v>0</v>
      </c>
      <c r="W104" s="159"/>
      <c r="X104" s="159" t="s">
        <v>279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280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76">
        <v>86</v>
      </c>
      <c r="B105" s="177" t="s">
        <v>1122</v>
      </c>
      <c r="C105" s="186" t="s">
        <v>1123</v>
      </c>
      <c r="D105" s="178" t="s">
        <v>449</v>
      </c>
      <c r="E105" s="179">
        <v>1</v>
      </c>
      <c r="F105" s="180">
        <f t="shared" si="24"/>
        <v>0</v>
      </c>
      <c r="G105" s="180">
        <f t="shared" si="25"/>
        <v>0</v>
      </c>
      <c r="H105" s="181"/>
      <c r="I105" s="180">
        <f t="shared" si="26"/>
        <v>0</v>
      </c>
      <c r="J105" s="181"/>
      <c r="K105" s="180">
        <f t="shared" si="27"/>
        <v>0</v>
      </c>
      <c r="L105" s="180">
        <v>21</v>
      </c>
      <c r="M105" s="180">
        <f t="shared" si="28"/>
        <v>0</v>
      </c>
      <c r="N105" s="180">
        <v>0</v>
      </c>
      <c r="O105" s="182">
        <f t="shared" si="29"/>
        <v>0</v>
      </c>
      <c r="P105" s="159">
        <v>0</v>
      </c>
      <c r="Q105" s="159">
        <f t="shared" si="30"/>
        <v>0</v>
      </c>
      <c r="R105" s="159"/>
      <c r="S105" s="159" t="s">
        <v>366</v>
      </c>
      <c r="T105" s="159" t="s">
        <v>218</v>
      </c>
      <c r="U105" s="159">
        <v>0</v>
      </c>
      <c r="V105" s="159">
        <f t="shared" si="31"/>
        <v>0</v>
      </c>
      <c r="W105" s="159"/>
      <c r="X105" s="159" t="s">
        <v>1062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1124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ht="33.75" outlineLevel="1" x14ac:dyDescent="0.2">
      <c r="A106" s="176">
        <v>87</v>
      </c>
      <c r="B106" s="177" t="s">
        <v>1125</v>
      </c>
      <c r="C106" s="186" t="s">
        <v>1126</v>
      </c>
      <c r="D106" s="178" t="s">
        <v>1127</v>
      </c>
      <c r="E106" s="179">
        <v>1</v>
      </c>
      <c r="F106" s="180">
        <f t="shared" si="24"/>
        <v>0</v>
      </c>
      <c r="G106" s="180">
        <f t="shared" si="25"/>
        <v>0</v>
      </c>
      <c r="H106" s="181"/>
      <c r="I106" s="180">
        <f t="shared" si="26"/>
        <v>0</v>
      </c>
      <c r="J106" s="181"/>
      <c r="K106" s="180">
        <f t="shared" si="27"/>
        <v>0</v>
      </c>
      <c r="L106" s="180">
        <v>21</v>
      </c>
      <c r="M106" s="180">
        <f t="shared" si="28"/>
        <v>0</v>
      </c>
      <c r="N106" s="180">
        <v>0</v>
      </c>
      <c r="O106" s="182">
        <f t="shared" si="29"/>
        <v>0</v>
      </c>
      <c r="P106" s="159">
        <v>0</v>
      </c>
      <c r="Q106" s="159">
        <f t="shared" si="30"/>
        <v>0</v>
      </c>
      <c r="R106" s="159"/>
      <c r="S106" s="159" t="s">
        <v>366</v>
      </c>
      <c r="T106" s="159" t="s">
        <v>218</v>
      </c>
      <c r="U106" s="159">
        <v>0</v>
      </c>
      <c r="V106" s="159">
        <f t="shared" si="31"/>
        <v>0</v>
      </c>
      <c r="W106" s="159"/>
      <c r="X106" s="159" t="s">
        <v>279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280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ht="33.75" outlineLevel="1" x14ac:dyDescent="0.2">
      <c r="A107" s="176">
        <v>88</v>
      </c>
      <c r="B107" s="177" t="s">
        <v>1128</v>
      </c>
      <c r="C107" s="186" t="s">
        <v>1129</v>
      </c>
      <c r="D107" s="178" t="s">
        <v>449</v>
      </c>
      <c r="E107" s="179">
        <v>1</v>
      </c>
      <c r="F107" s="180">
        <f t="shared" si="24"/>
        <v>0</v>
      </c>
      <c r="G107" s="180">
        <f t="shared" si="25"/>
        <v>0</v>
      </c>
      <c r="H107" s="181"/>
      <c r="I107" s="180">
        <f t="shared" si="26"/>
        <v>0</v>
      </c>
      <c r="J107" s="181"/>
      <c r="K107" s="180">
        <f t="shared" si="27"/>
        <v>0</v>
      </c>
      <c r="L107" s="180">
        <v>21</v>
      </c>
      <c r="M107" s="180">
        <f t="shared" si="28"/>
        <v>0</v>
      </c>
      <c r="N107" s="180">
        <v>0</v>
      </c>
      <c r="O107" s="182">
        <f t="shared" si="29"/>
        <v>0</v>
      </c>
      <c r="P107" s="159">
        <v>0</v>
      </c>
      <c r="Q107" s="159">
        <f t="shared" si="30"/>
        <v>0</v>
      </c>
      <c r="R107" s="159"/>
      <c r="S107" s="159" t="s">
        <v>366</v>
      </c>
      <c r="T107" s="159" t="s">
        <v>218</v>
      </c>
      <c r="U107" s="159">
        <v>0</v>
      </c>
      <c r="V107" s="159">
        <f t="shared" si="31"/>
        <v>0</v>
      </c>
      <c r="W107" s="159"/>
      <c r="X107" s="159" t="s">
        <v>279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280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76">
        <v>89</v>
      </c>
      <c r="B108" s="177" t="s">
        <v>1130</v>
      </c>
      <c r="C108" s="186" t="s">
        <v>1131</v>
      </c>
      <c r="D108" s="178" t="s">
        <v>449</v>
      </c>
      <c r="E108" s="179">
        <v>3</v>
      </c>
      <c r="F108" s="180">
        <f t="shared" si="24"/>
        <v>0</v>
      </c>
      <c r="G108" s="180">
        <f t="shared" si="25"/>
        <v>0</v>
      </c>
      <c r="H108" s="181"/>
      <c r="I108" s="180">
        <f t="shared" si="26"/>
        <v>0</v>
      </c>
      <c r="J108" s="181"/>
      <c r="K108" s="180">
        <f t="shared" si="27"/>
        <v>0</v>
      </c>
      <c r="L108" s="180">
        <v>21</v>
      </c>
      <c r="M108" s="180">
        <f t="shared" si="28"/>
        <v>0</v>
      </c>
      <c r="N108" s="180">
        <v>0</v>
      </c>
      <c r="O108" s="182">
        <f t="shared" si="29"/>
        <v>0</v>
      </c>
      <c r="P108" s="159">
        <v>0</v>
      </c>
      <c r="Q108" s="159">
        <f t="shared" si="30"/>
        <v>0</v>
      </c>
      <c r="R108" s="159"/>
      <c r="S108" s="159" t="s">
        <v>366</v>
      </c>
      <c r="T108" s="159" t="s">
        <v>218</v>
      </c>
      <c r="U108" s="159">
        <v>0</v>
      </c>
      <c r="V108" s="159">
        <f t="shared" si="31"/>
        <v>0</v>
      </c>
      <c r="W108" s="159"/>
      <c r="X108" s="159" t="s">
        <v>245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246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76">
        <v>90</v>
      </c>
      <c r="B109" s="177" t="s">
        <v>1132</v>
      </c>
      <c r="C109" s="186" t="s">
        <v>1133</v>
      </c>
      <c r="D109" s="178" t="s">
        <v>449</v>
      </c>
      <c r="E109" s="179">
        <v>1</v>
      </c>
      <c r="F109" s="180">
        <f t="shared" si="24"/>
        <v>0</v>
      </c>
      <c r="G109" s="180">
        <f t="shared" si="25"/>
        <v>0</v>
      </c>
      <c r="H109" s="181"/>
      <c r="I109" s="180">
        <f t="shared" si="26"/>
        <v>0</v>
      </c>
      <c r="J109" s="181"/>
      <c r="K109" s="180">
        <f t="shared" si="27"/>
        <v>0</v>
      </c>
      <c r="L109" s="180">
        <v>21</v>
      </c>
      <c r="M109" s="180">
        <f t="shared" si="28"/>
        <v>0</v>
      </c>
      <c r="N109" s="180">
        <v>0</v>
      </c>
      <c r="O109" s="182">
        <f t="shared" si="29"/>
        <v>0</v>
      </c>
      <c r="P109" s="159">
        <v>0</v>
      </c>
      <c r="Q109" s="159">
        <f t="shared" si="30"/>
        <v>0</v>
      </c>
      <c r="R109" s="159"/>
      <c r="S109" s="159" t="s">
        <v>366</v>
      </c>
      <c r="T109" s="159" t="s">
        <v>218</v>
      </c>
      <c r="U109" s="159">
        <v>0</v>
      </c>
      <c r="V109" s="159">
        <f t="shared" si="31"/>
        <v>0</v>
      </c>
      <c r="W109" s="159"/>
      <c r="X109" s="159" t="s">
        <v>245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246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76">
        <v>91</v>
      </c>
      <c r="B110" s="177" t="s">
        <v>1134</v>
      </c>
      <c r="C110" s="186" t="s">
        <v>1135</v>
      </c>
      <c r="D110" s="178" t="s">
        <v>449</v>
      </c>
      <c r="E110" s="179">
        <v>22</v>
      </c>
      <c r="F110" s="180">
        <f t="shared" si="24"/>
        <v>0</v>
      </c>
      <c r="G110" s="180">
        <f t="shared" si="25"/>
        <v>0</v>
      </c>
      <c r="H110" s="181"/>
      <c r="I110" s="180">
        <f t="shared" si="26"/>
        <v>0</v>
      </c>
      <c r="J110" s="181"/>
      <c r="K110" s="180">
        <f t="shared" si="27"/>
        <v>0</v>
      </c>
      <c r="L110" s="180">
        <v>21</v>
      </c>
      <c r="M110" s="180">
        <f t="shared" si="28"/>
        <v>0</v>
      </c>
      <c r="N110" s="180">
        <v>0</v>
      </c>
      <c r="O110" s="182">
        <f t="shared" si="29"/>
        <v>0</v>
      </c>
      <c r="P110" s="159">
        <v>0</v>
      </c>
      <c r="Q110" s="159">
        <f t="shared" si="30"/>
        <v>0</v>
      </c>
      <c r="R110" s="159"/>
      <c r="S110" s="159" t="s">
        <v>366</v>
      </c>
      <c r="T110" s="159" t="s">
        <v>218</v>
      </c>
      <c r="U110" s="159">
        <v>0</v>
      </c>
      <c r="V110" s="159">
        <f t="shared" si="31"/>
        <v>0</v>
      </c>
      <c r="W110" s="159"/>
      <c r="X110" s="159" t="s">
        <v>245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246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76">
        <v>92</v>
      </c>
      <c r="B111" s="177" t="s">
        <v>1136</v>
      </c>
      <c r="C111" s="186" t="s">
        <v>1137</v>
      </c>
      <c r="D111" s="178" t="s">
        <v>449</v>
      </c>
      <c r="E111" s="179">
        <v>8</v>
      </c>
      <c r="F111" s="180">
        <f t="shared" si="24"/>
        <v>0</v>
      </c>
      <c r="G111" s="180">
        <f t="shared" si="25"/>
        <v>0</v>
      </c>
      <c r="H111" s="181"/>
      <c r="I111" s="180">
        <f t="shared" si="26"/>
        <v>0</v>
      </c>
      <c r="J111" s="181"/>
      <c r="K111" s="180">
        <f t="shared" si="27"/>
        <v>0</v>
      </c>
      <c r="L111" s="180">
        <v>21</v>
      </c>
      <c r="M111" s="180">
        <f t="shared" si="28"/>
        <v>0</v>
      </c>
      <c r="N111" s="180">
        <v>0</v>
      </c>
      <c r="O111" s="182">
        <f t="shared" si="29"/>
        <v>0</v>
      </c>
      <c r="P111" s="159">
        <v>0</v>
      </c>
      <c r="Q111" s="159">
        <f t="shared" si="30"/>
        <v>0</v>
      </c>
      <c r="R111" s="159"/>
      <c r="S111" s="159" t="s">
        <v>217</v>
      </c>
      <c r="T111" s="159" t="s">
        <v>218</v>
      </c>
      <c r="U111" s="159">
        <v>0.62</v>
      </c>
      <c r="V111" s="159">
        <f t="shared" si="31"/>
        <v>4.96</v>
      </c>
      <c r="W111" s="159"/>
      <c r="X111" s="159" t="s">
        <v>245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246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76">
        <v>93</v>
      </c>
      <c r="B112" s="177" t="s">
        <v>1138</v>
      </c>
      <c r="C112" s="186" t="s">
        <v>1139</v>
      </c>
      <c r="D112" s="178" t="s">
        <v>449</v>
      </c>
      <c r="E112" s="179">
        <v>7</v>
      </c>
      <c r="F112" s="180">
        <f t="shared" si="24"/>
        <v>0</v>
      </c>
      <c r="G112" s="180">
        <f t="shared" si="25"/>
        <v>0</v>
      </c>
      <c r="H112" s="181"/>
      <c r="I112" s="180">
        <f t="shared" si="26"/>
        <v>0</v>
      </c>
      <c r="J112" s="181"/>
      <c r="K112" s="180">
        <f t="shared" si="27"/>
        <v>0</v>
      </c>
      <c r="L112" s="180">
        <v>21</v>
      </c>
      <c r="M112" s="180">
        <f t="shared" si="28"/>
        <v>0</v>
      </c>
      <c r="N112" s="180">
        <v>0</v>
      </c>
      <c r="O112" s="182">
        <f t="shared" si="29"/>
        <v>0</v>
      </c>
      <c r="P112" s="159">
        <v>0</v>
      </c>
      <c r="Q112" s="159">
        <f t="shared" si="30"/>
        <v>0</v>
      </c>
      <c r="R112" s="159"/>
      <c r="S112" s="159" t="s">
        <v>217</v>
      </c>
      <c r="T112" s="159" t="s">
        <v>218</v>
      </c>
      <c r="U112" s="159">
        <v>0.35</v>
      </c>
      <c r="V112" s="159">
        <f t="shared" si="31"/>
        <v>2.4500000000000002</v>
      </c>
      <c r="W112" s="159"/>
      <c r="X112" s="159" t="s">
        <v>245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246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76">
        <v>94</v>
      </c>
      <c r="B113" s="177" t="s">
        <v>1140</v>
      </c>
      <c r="C113" s="186" t="s">
        <v>1141</v>
      </c>
      <c r="D113" s="178" t="s">
        <v>449</v>
      </c>
      <c r="E113" s="179">
        <v>8</v>
      </c>
      <c r="F113" s="180">
        <f t="shared" si="24"/>
        <v>0</v>
      </c>
      <c r="G113" s="180">
        <f t="shared" si="25"/>
        <v>0</v>
      </c>
      <c r="H113" s="181"/>
      <c r="I113" s="180">
        <f t="shared" si="26"/>
        <v>0</v>
      </c>
      <c r="J113" s="181"/>
      <c r="K113" s="180">
        <f t="shared" si="27"/>
        <v>0</v>
      </c>
      <c r="L113" s="180">
        <v>21</v>
      </c>
      <c r="M113" s="180">
        <f t="shared" si="28"/>
        <v>0</v>
      </c>
      <c r="N113" s="180">
        <v>0</v>
      </c>
      <c r="O113" s="182">
        <f t="shared" si="29"/>
        <v>0</v>
      </c>
      <c r="P113" s="159">
        <v>0</v>
      </c>
      <c r="Q113" s="159">
        <f t="shared" si="30"/>
        <v>0</v>
      </c>
      <c r="R113" s="159"/>
      <c r="S113" s="159" t="s">
        <v>217</v>
      </c>
      <c r="T113" s="159" t="s">
        <v>218</v>
      </c>
      <c r="U113" s="159">
        <v>0.73782999999999999</v>
      </c>
      <c r="V113" s="159">
        <f t="shared" si="31"/>
        <v>5.9</v>
      </c>
      <c r="W113" s="159"/>
      <c r="X113" s="159" t="s">
        <v>245</v>
      </c>
      <c r="Y113" s="149"/>
      <c r="Z113" s="149"/>
      <c r="AA113" s="149"/>
      <c r="AB113" s="149"/>
      <c r="AC113" s="149"/>
      <c r="AD113" s="149"/>
      <c r="AE113" s="149"/>
      <c r="AF113" s="149"/>
      <c r="AG113" s="149" t="s">
        <v>246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76">
        <v>95</v>
      </c>
      <c r="B114" s="177" t="s">
        <v>1142</v>
      </c>
      <c r="C114" s="186" t="s">
        <v>1143</v>
      </c>
      <c r="D114" s="178" t="s">
        <v>449</v>
      </c>
      <c r="E114" s="179">
        <v>8</v>
      </c>
      <c r="F114" s="180">
        <f t="shared" si="24"/>
        <v>0</v>
      </c>
      <c r="G114" s="180">
        <f t="shared" si="25"/>
        <v>0</v>
      </c>
      <c r="H114" s="181"/>
      <c r="I114" s="180">
        <f t="shared" si="26"/>
        <v>0</v>
      </c>
      <c r="J114" s="181"/>
      <c r="K114" s="180">
        <f t="shared" si="27"/>
        <v>0</v>
      </c>
      <c r="L114" s="180">
        <v>21</v>
      </c>
      <c r="M114" s="180">
        <f t="shared" si="28"/>
        <v>0</v>
      </c>
      <c r="N114" s="180">
        <v>0</v>
      </c>
      <c r="O114" s="182">
        <f t="shared" si="29"/>
        <v>0</v>
      </c>
      <c r="P114" s="159">
        <v>0</v>
      </c>
      <c r="Q114" s="159">
        <f t="shared" si="30"/>
        <v>0</v>
      </c>
      <c r="R114" s="159"/>
      <c r="S114" s="159" t="s">
        <v>217</v>
      </c>
      <c r="T114" s="159" t="s">
        <v>218</v>
      </c>
      <c r="U114" s="159">
        <v>0.2</v>
      </c>
      <c r="V114" s="159">
        <f t="shared" si="31"/>
        <v>1.6</v>
      </c>
      <c r="W114" s="159"/>
      <c r="X114" s="159" t="s">
        <v>245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246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x14ac:dyDescent="0.2">
      <c r="A115" s="162" t="s">
        <v>212</v>
      </c>
      <c r="B115" s="163" t="s">
        <v>169</v>
      </c>
      <c r="C115" s="184" t="s">
        <v>170</v>
      </c>
      <c r="D115" s="164"/>
      <c r="E115" s="165"/>
      <c r="F115" s="166"/>
      <c r="G115" s="166">
        <f>SUMIF(AG116:AG118,"&lt;&gt;NOR",G116:G118)</f>
        <v>0</v>
      </c>
      <c r="H115" s="166"/>
      <c r="I115" s="166">
        <f>SUM(I116:I118)</f>
        <v>0</v>
      </c>
      <c r="J115" s="166"/>
      <c r="K115" s="166">
        <f>SUM(K116:K118)</f>
        <v>0</v>
      </c>
      <c r="L115" s="166"/>
      <c r="M115" s="166">
        <f>SUM(M116:M118)</f>
        <v>0</v>
      </c>
      <c r="N115" s="166"/>
      <c r="O115" s="167">
        <f>SUM(O116:O118)</f>
        <v>0</v>
      </c>
      <c r="P115" s="161"/>
      <c r="Q115" s="161">
        <f>SUM(Q116:Q118)</f>
        <v>0</v>
      </c>
      <c r="R115" s="161"/>
      <c r="S115" s="161"/>
      <c r="T115" s="161"/>
      <c r="U115" s="161"/>
      <c r="V115" s="161">
        <f>SUM(V116:V118)</f>
        <v>0</v>
      </c>
      <c r="W115" s="161"/>
      <c r="X115" s="161"/>
      <c r="AG115" t="s">
        <v>213</v>
      </c>
    </row>
    <row r="116" spans="1:60" ht="45" outlineLevel="1" x14ac:dyDescent="0.2">
      <c r="A116" s="176">
        <v>96</v>
      </c>
      <c r="B116" s="177" t="s">
        <v>1144</v>
      </c>
      <c r="C116" s="186" t="s">
        <v>1145</v>
      </c>
      <c r="D116" s="178" t="s">
        <v>449</v>
      </c>
      <c r="E116" s="179">
        <v>1</v>
      </c>
      <c r="F116" s="180">
        <f>H116+J116</f>
        <v>0</v>
      </c>
      <c r="G116" s="180">
        <f>ROUND(E116*F116,2)</f>
        <v>0</v>
      </c>
      <c r="H116" s="181"/>
      <c r="I116" s="180">
        <f>ROUND(E116*H116,2)</f>
        <v>0</v>
      </c>
      <c r="J116" s="181"/>
      <c r="K116" s="180">
        <f>ROUND(E116*J116,2)</f>
        <v>0</v>
      </c>
      <c r="L116" s="180">
        <v>21</v>
      </c>
      <c r="M116" s="180">
        <f>G116*(1+L116/100)</f>
        <v>0</v>
      </c>
      <c r="N116" s="180">
        <v>0</v>
      </c>
      <c r="O116" s="182">
        <f>ROUND(E116*N116,2)</f>
        <v>0</v>
      </c>
      <c r="P116" s="159">
        <v>0</v>
      </c>
      <c r="Q116" s="159">
        <f>ROUND(E116*P116,2)</f>
        <v>0</v>
      </c>
      <c r="R116" s="159"/>
      <c r="S116" s="159" t="s">
        <v>366</v>
      </c>
      <c r="T116" s="159" t="s">
        <v>218</v>
      </c>
      <c r="U116" s="159">
        <v>0</v>
      </c>
      <c r="V116" s="159">
        <f>ROUND(E116*U116,2)</f>
        <v>0</v>
      </c>
      <c r="W116" s="159"/>
      <c r="X116" s="159" t="s">
        <v>279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280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76">
        <v>97</v>
      </c>
      <c r="B117" s="177" t="s">
        <v>1146</v>
      </c>
      <c r="C117" s="186" t="s">
        <v>1147</v>
      </c>
      <c r="D117" s="178" t="s">
        <v>449</v>
      </c>
      <c r="E117" s="179">
        <v>20</v>
      </c>
      <c r="F117" s="180">
        <f>H117+J117</f>
        <v>0</v>
      </c>
      <c r="G117" s="180">
        <f>ROUND(E117*F117,2)</f>
        <v>0</v>
      </c>
      <c r="H117" s="181"/>
      <c r="I117" s="180">
        <f>ROUND(E117*H117,2)</f>
        <v>0</v>
      </c>
      <c r="J117" s="181"/>
      <c r="K117" s="180">
        <f>ROUND(E117*J117,2)</f>
        <v>0</v>
      </c>
      <c r="L117" s="180">
        <v>21</v>
      </c>
      <c r="M117" s="180">
        <f>G117*(1+L117/100)</f>
        <v>0</v>
      </c>
      <c r="N117" s="180">
        <v>1E-4</v>
      </c>
      <c r="O117" s="182">
        <f>ROUND(E117*N117,2)</f>
        <v>0</v>
      </c>
      <c r="P117" s="159">
        <v>0</v>
      </c>
      <c r="Q117" s="159">
        <f>ROUND(E117*P117,2)</f>
        <v>0</v>
      </c>
      <c r="R117" s="159" t="s">
        <v>278</v>
      </c>
      <c r="S117" s="159" t="s">
        <v>217</v>
      </c>
      <c r="T117" s="159" t="s">
        <v>218</v>
      </c>
      <c r="U117" s="159">
        <v>0</v>
      </c>
      <c r="V117" s="159">
        <f>ROUND(E117*U117,2)</f>
        <v>0</v>
      </c>
      <c r="W117" s="159"/>
      <c r="X117" s="159" t="s">
        <v>279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280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76">
        <v>98</v>
      </c>
      <c r="B118" s="177" t="s">
        <v>1060</v>
      </c>
      <c r="C118" s="186" t="s">
        <v>1061</v>
      </c>
      <c r="D118" s="178" t="s">
        <v>449</v>
      </c>
      <c r="E118" s="179">
        <v>20</v>
      </c>
      <c r="F118" s="180">
        <f>H118+J118</f>
        <v>0</v>
      </c>
      <c r="G118" s="180">
        <f>ROUND(E118*F118,2)</f>
        <v>0</v>
      </c>
      <c r="H118" s="181"/>
      <c r="I118" s="180">
        <f>ROUND(E118*H118,2)</f>
        <v>0</v>
      </c>
      <c r="J118" s="181"/>
      <c r="K118" s="180">
        <f>ROUND(E118*J118,2)</f>
        <v>0</v>
      </c>
      <c r="L118" s="180">
        <v>21</v>
      </c>
      <c r="M118" s="180">
        <f>G118*(1+L118/100)</f>
        <v>0</v>
      </c>
      <c r="N118" s="180">
        <v>0</v>
      </c>
      <c r="O118" s="182">
        <f>ROUND(E118*N118,2)</f>
        <v>0</v>
      </c>
      <c r="P118" s="159">
        <v>0</v>
      </c>
      <c r="Q118" s="159">
        <f>ROUND(E118*P118,2)</f>
        <v>0</v>
      </c>
      <c r="R118" s="159"/>
      <c r="S118" s="159" t="s">
        <v>366</v>
      </c>
      <c r="T118" s="159" t="s">
        <v>218</v>
      </c>
      <c r="U118" s="159">
        <v>0</v>
      </c>
      <c r="V118" s="159">
        <f>ROUND(E118*U118,2)</f>
        <v>0</v>
      </c>
      <c r="W118" s="159"/>
      <c r="X118" s="159" t="s">
        <v>1062</v>
      </c>
      <c r="Y118" s="149"/>
      <c r="Z118" s="149"/>
      <c r="AA118" s="149"/>
      <c r="AB118" s="149"/>
      <c r="AC118" s="149"/>
      <c r="AD118" s="149"/>
      <c r="AE118" s="149"/>
      <c r="AF118" s="149"/>
      <c r="AG118" s="149" t="s">
        <v>1063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x14ac:dyDescent="0.2">
      <c r="A119" s="162" t="s">
        <v>212</v>
      </c>
      <c r="B119" s="163" t="s">
        <v>162</v>
      </c>
      <c r="C119" s="184" t="s">
        <v>163</v>
      </c>
      <c r="D119" s="164"/>
      <c r="E119" s="165"/>
      <c r="F119" s="166"/>
      <c r="G119" s="166">
        <f>SUMIF(AG120:AG182,"&lt;&gt;NOR",G120:G182)</f>
        <v>0</v>
      </c>
      <c r="H119" s="166"/>
      <c r="I119" s="166">
        <f>SUM(I120:I182)</f>
        <v>0</v>
      </c>
      <c r="J119" s="166"/>
      <c r="K119" s="166">
        <f>SUM(K120:K182)</f>
        <v>0</v>
      </c>
      <c r="L119" s="166"/>
      <c r="M119" s="166">
        <f>SUM(M120:M182)</f>
        <v>0</v>
      </c>
      <c r="N119" s="166"/>
      <c r="O119" s="167">
        <f>SUM(O120:O182)</f>
        <v>0</v>
      </c>
      <c r="P119" s="161"/>
      <c r="Q119" s="161">
        <f>SUM(Q120:Q182)</f>
        <v>0</v>
      </c>
      <c r="R119" s="161"/>
      <c r="S119" s="161"/>
      <c r="T119" s="161"/>
      <c r="U119" s="161"/>
      <c r="V119" s="161">
        <f>SUM(V120:V182)</f>
        <v>26.84</v>
      </c>
      <c r="W119" s="161"/>
      <c r="X119" s="161"/>
      <c r="AG119" t="s">
        <v>213</v>
      </c>
    </row>
    <row r="120" spans="1:60" ht="33.75" outlineLevel="1" x14ac:dyDescent="0.2">
      <c r="A120" s="176">
        <v>99</v>
      </c>
      <c r="B120" s="177" t="s">
        <v>1148</v>
      </c>
      <c r="C120" s="186" t="s">
        <v>1149</v>
      </c>
      <c r="D120" s="178" t="s">
        <v>449</v>
      </c>
      <c r="E120" s="179">
        <v>1</v>
      </c>
      <c r="F120" s="180">
        <f t="shared" ref="F120:F151" si="32">H120+J120</f>
        <v>0</v>
      </c>
      <c r="G120" s="180">
        <f t="shared" ref="G120:G151" si="33">ROUND(E120*F120,2)</f>
        <v>0</v>
      </c>
      <c r="H120" s="181"/>
      <c r="I120" s="180">
        <f t="shared" ref="I120:I151" si="34">ROUND(E120*H120,2)</f>
        <v>0</v>
      </c>
      <c r="J120" s="181"/>
      <c r="K120" s="180">
        <f t="shared" ref="K120:K151" si="35">ROUND(E120*J120,2)</f>
        <v>0</v>
      </c>
      <c r="L120" s="180">
        <v>21</v>
      </c>
      <c r="M120" s="180">
        <f t="shared" ref="M120:M151" si="36">G120*(1+L120/100)</f>
        <v>0</v>
      </c>
      <c r="N120" s="180">
        <v>0</v>
      </c>
      <c r="O120" s="182">
        <f t="shared" ref="O120:O151" si="37">ROUND(E120*N120,2)</f>
        <v>0</v>
      </c>
      <c r="P120" s="159">
        <v>0</v>
      </c>
      <c r="Q120" s="159">
        <f t="shared" ref="Q120:Q151" si="38">ROUND(E120*P120,2)</f>
        <v>0</v>
      </c>
      <c r="R120" s="159"/>
      <c r="S120" s="159" t="s">
        <v>366</v>
      </c>
      <c r="T120" s="159" t="s">
        <v>218</v>
      </c>
      <c r="U120" s="159">
        <v>0</v>
      </c>
      <c r="V120" s="159">
        <f t="shared" ref="V120:V151" si="39">ROUND(E120*U120,2)</f>
        <v>0</v>
      </c>
      <c r="W120" s="159"/>
      <c r="X120" s="159" t="s">
        <v>279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280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ht="22.5" outlineLevel="1" x14ac:dyDescent="0.2">
      <c r="A121" s="176">
        <v>100</v>
      </c>
      <c r="B121" s="177" t="s">
        <v>1150</v>
      </c>
      <c r="C121" s="186" t="s">
        <v>1151</v>
      </c>
      <c r="D121" s="178" t="s">
        <v>449</v>
      </c>
      <c r="E121" s="179">
        <v>1</v>
      </c>
      <c r="F121" s="180">
        <f t="shared" si="32"/>
        <v>0</v>
      </c>
      <c r="G121" s="180">
        <f t="shared" si="33"/>
        <v>0</v>
      </c>
      <c r="H121" s="181"/>
      <c r="I121" s="180">
        <f t="shared" si="34"/>
        <v>0</v>
      </c>
      <c r="J121" s="181"/>
      <c r="K121" s="180">
        <f t="shared" si="35"/>
        <v>0</v>
      </c>
      <c r="L121" s="180">
        <v>21</v>
      </c>
      <c r="M121" s="180">
        <f t="shared" si="36"/>
        <v>0</v>
      </c>
      <c r="N121" s="180">
        <v>0</v>
      </c>
      <c r="O121" s="182">
        <f t="shared" si="37"/>
        <v>0</v>
      </c>
      <c r="P121" s="159">
        <v>0</v>
      </c>
      <c r="Q121" s="159">
        <f t="shared" si="38"/>
        <v>0</v>
      </c>
      <c r="R121" s="159"/>
      <c r="S121" s="159" t="s">
        <v>366</v>
      </c>
      <c r="T121" s="159" t="s">
        <v>218</v>
      </c>
      <c r="U121" s="159">
        <v>0</v>
      </c>
      <c r="V121" s="159">
        <f t="shared" si="39"/>
        <v>0</v>
      </c>
      <c r="W121" s="159"/>
      <c r="X121" s="159" t="s">
        <v>279</v>
      </c>
      <c r="Y121" s="149"/>
      <c r="Z121" s="149"/>
      <c r="AA121" s="149"/>
      <c r="AB121" s="149"/>
      <c r="AC121" s="149"/>
      <c r="AD121" s="149"/>
      <c r="AE121" s="149"/>
      <c r="AF121" s="149"/>
      <c r="AG121" s="149" t="s">
        <v>280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ht="22.5" outlineLevel="1" x14ac:dyDescent="0.2">
      <c r="A122" s="176">
        <v>101</v>
      </c>
      <c r="B122" s="177" t="s">
        <v>1152</v>
      </c>
      <c r="C122" s="186" t="s">
        <v>1153</v>
      </c>
      <c r="D122" s="178" t="s">
        <v>449</v>
      </c>
      <c r="E122" s="179">
        <v>2</v>
      </c>
      <c r="F122" s="180">
        <f t="shared" si="32"/>
        <v>0</v>
      </c>
      <c r="G122" s="180">
        <f t="shared" si="33"/>
        <v>0</v>
      </c>
      <c r="H122" s="181"/>
      <c r="I122" s="180">
        <f t="shared" si="34"/>
        <v>0</v>
      </c>
      <c r="J122" s="181"/>
      <c r="K122" s="180">
        <f t="shared" si="35"/>
        <v>0</v>
      </c>
      <c r="L122" s="180">
        <v>21</v>
      </c>
      <c r="M122" s="180">
        <f t="shared" si="36"/>
        <v>0</v>
      </c>
      <c r="N122" s="180">
        <v>0</v>
      </c>
      <c r="O122" s="182">
        <f t="shared" si="37"/>
        <v>0</v>
      </c>
      <c r="P122" s="159">
        <v>0</v>
      </c>
      <c r="Q122" s="159">
        <f t="shared" si="38"/>
        <v>0</v>
      </c>
      <c r="R122" s="159"/>
      <c r="S122" s="159" t="s">
        <v>366</v>
      </c>
      <c r="T122" s="159" t="s">
        <v>218</v>
      </c>
      <c r="U122" s="159">
        <v>0</v>
      </c>
      <c r="V122" s="159">
        <f t="shared" si="39"/>
        <v>0</v>
      </c>
      <c r="W122" s="159"/>
      <c r="X122" s="159" t="s">
        <v>279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280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ht="22.5" outlineLevel="1" x14ac:dyDescent="0.2">
      <c r="A123" s="176">
        <v>102</v>
      </c>
      <c r="B123" s="177" t="s">
        <v>1154</v>
      </c>
      <c r="C123" s="186" t="s">
        <v>1155</v>
      </c>
      <c r="D123" s="178" t="s">
        <v>449</v>
      </c>
      <c r="E123" s="179">
        <v>2</v>
      </c>
      <c r="F123" s="180">
        <f t="shared" si="32"/>
        <v>0</v>
      </c>
      <c r="G123" s="180">
        <f t="shared" si="33"/>
        <v>0</v>
      </c>
      <c r="H123" s="181"/>
      <c r="I123" s="180">
        <f t="shared" si="34"/>
        <v>0</v>
      </c>
      <c r="J123" s="181"/>
      <c r="K123" s="180">
        <f t="shared" si="35"/>
        <v>0</v>
      </c>
      <c r="L123" s="180">
        <v>21</v>
      </c>
      <c r="M123" s="180">
        <f t="shared" si="36"/>
        <v>0</v>
      </c>
      <c r="N123" s="180">
        <v>0</v>
      </c>
      <c r="O123" s="182">
        <f t="shared" si="37"/>
        <v>0</v>
      </c>
      <c r="P123" s="159">
        <v>0</v>
      </c>
      <c r="Q123" s="159">
        <f t="shared" si="38"/>
        <v>0</v>
      </c>
      <c r="R123" s="159"/>
      <c r="S123" s="159" t="s">
        <v>366</v>
      </c>
      <c r="T123" s="159" t="s">
        <v>218</v>
      </c>
      <c r="U123" s="159">
        <v>0</v>
      </c>
      <c r="V123" s="159">
        <f t="shared" si="39"/>
        <v>0</v>
      </c>
      <c r="W123" s="159"/>
      <c r="X123" s="159" t="s">
        <v>279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280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76">
        <v>103</v>
      </c>
      <c r="B124" s="177" t="s">
        <v>1080</v>
      </c>
      <c r="C124" s="186" t="s">
        <v>1081</v>
      </c>
      <c r="D124" s="178" t="s">
        <v>449</v>
      </c>
      <c r="E124" s="179">
        <v>12</v>
      </c>
      <c r="F124" s="180">
        <f t="shared" si="32"/>
        <v>0</v>
      </c>
      <c r="G124" s="180">
        <f t="shared" si="33"/>
        <v>0</v>
      </c>
      <c r="H124" s="181"/>
      <c r="I124" s="180">
        <f t="shared" si="34"/>
        <v>0</v>
      </c>
      <c r="J124" s="181"/>
      <c r="K124" s="180">
        <f t="shared" si="35"/>
        <v>0</v>
      </c>
      <c r="L124" s="180">
        <v>21</v>
      </c>
      <c r="M124" s="180">
        <f t="shared" si="36"/>
        <v>0</v>
      </c>
      <c r="N124" s="180">
        <v>0</v>
      </c>
      <c r="O124" s="182">
        <f t="shared" si="37"/>
        <v>0</v>
      </c>
      <c r="P124" s="159">
        <v>0</v>
      </c>
      <c r="Q124" s="159">
        <f t="shared" si="38"/>
        <v>0</v>
      </c>
      <c r="R124" s="159" t="s">
        <v>278</v>
      </c>
      <c r="S124" s="159" t="s">
        <v>217</v>
      </c>
      <c r="T124" s="159" t="s">
        <v>218</v>
      </c>
      <c r="U124" s="159">
        <v>0</v>
      </c>
      <c r="V124" s="159">
        <f t="shared" si="39"/>
        <v>0</v>
      </c>
      <c r="W124" s="159"/>
      <c r="X124" s="159" t="s">
        <v>279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280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76">
        <v>104</v>
      </c>
      <c r="B125" s="177" t="s">
        <v>1060</v>
      </c>
      <c r="C125" s="186" t="s">
        <v>1061</v>
      </c>
      <c r="D125" s="178" t="s">
        <v>449</v>
      </c>
      <c r="E125" s="179">
        <v>30</v>
      </c>
      <c r="F125" s="180">
        <f t="shared" si="32"/>
        <v>0</v>
      </c>
      <c r="G125" s="180">
        <f t="shared" si="33"/>
        <v>0</v>
      </c>
      <c r="H125" s="181"/>
      <c r="I125" s="180">
        <f t="shared" si="34"/>
        <v>0</v>
      </c>
      <c r="J125" s="181"/>
      <c r="K125" s="180">
        <f t="shared" si="35"/>
        <v>0</v>
      </c>
      <c r="L125" s="180">
        <v>21</v>
      </c>
      <c r="M125" s="180">
        <f t="shared" si="36"/>
        <v>0</v>
      </c>
      <c r="N125" s="180">
        <v>0</v>
      </c>
      <c r="O125" s="182">
        <f t="shared" si="37"/>
        <v>0</v>
      </c>
      <c r="P125" s="159">
        <v>0</v>
      </c>
      <c r="Q125" s="159">
        <f t="shared" si="38"/>
        <v>0</v>
      </c>
      <c r="R125" s="159"/>
      <c r="S125" s="159" t="s">
        <v>366</v>
      </c>
      <c r="T125" s="159" t="s">
        <v>218</v>
      </c>
      <c r="U125" s="159">
        <v>0</v>
      </c>
      <c r="V125" s="159">
        <f t="shared" si="39"/>
        <v>0</v>
      </c>
      <c r="W125" s="159"/>
      <c r="X125" s="159" t="s">
        <v>279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280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76">
        <v>105</v>
      </c>
      <c r="B126" s="177" t="s">
        <v>1064</v>
      </c>
      <c r="C126" s="186" t="s">
        <v>1065</v>
      </c>
      <c r="D126" s="178" t="s">
        <v>449</v>
      </c>
      <c r="E126" s="179">
        <v>18</v>
      </c>
      <c r="F126" s="180">
        <f t="shared" si="32"/>
        <v>0</v>
      </c>
      <c r="G126" s="180">
        <f t="shared" si="33"/>
        <v>0</v>
      </c>
      <c r="H126" s="181"/>
      <c r="I126" s="180">
        <f t="shared" si="34"/>
        <v>0</v>
      </c>
      <c r="J126" s="181"/>
      <c r="K126" s="180">
        <f t="shared" si="35"/>
        <v>0</v>
      </c>
      <c r="L126" s="180">
        <v>21</v>
      </c>
      <c r="M126" s="180">
        <f t="shared" si="36"/>
        <v>0</v>
      </c>
      <c r="N126" s="180">
        <v>0</v>
      </c>
      <c r="O126" s="182">
        <f t="shared" si="37"/>
        <v>0</v>
      </c>
      <c r="P126" s="159">
        <v>0</v>
      </c>
      <c r="Q126" s="159">
        <f t="shared" si="38"/>
        <v>0</v>
      </c>
      <c r="R126" s="159"/>
      <c r="S126" s="159" t="s">
        <v>366</v>
      </c>
      <c r="T126" s="159" t="s">
        <v>218</v>
      </c>
      <c r="U126" s="159">
        <v>0</v>
      </c>
      <c r="V126" s="159">
        <f t="shared" si="39"/>
        <v>0</v>
      </c>
      <c r="W126" s="159"/>
      <c r="X126" s="159" t="s">
        <v>279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280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76">
        <v>106</v>
      </c>
      <c r="B127" s="177" t="s">
        <v>1066</v>
      </c>
      <c r="C127" s="186" t="s">
        <v>1067</v>
      </c>
      <c r="D127" s="178" t="s">
        <v>1068</v>
      </c>
      <c r="E127" s="179">
        <v>31</v>
      </c>
      <c r="F127" s="180">
        <f t="shared" si="32"/>
        <v>0</v>
      </c>
      <c r="G127" s="180">
        <f t="shared" si="33"/>
        <v>0</v>
      </c>
      <c r="H127" s="181"/>
      <c r="I127" s="180">
        <f t="shared" si="34"/>
        <v>0</v>
      </c>
      <c r="J127" s="181"/>
      <c r="K127" s="180">
        <f t="shared" si="35"/>
        <v>0</v>
      </c>
      <c r="L127" s="180">
        <v>21</v>
      </c>
      <c r="M127" s="180">
        <f t="shared" si="36"/>
        <v>0</v>
      </c>
      <c r="N127" s="180">
        <v>0</v>
      </c>
      <c r="O127" s="182">
        <f t="shared" si="37"/>
        <v>0</v>
      </c>
      <c r="P127" s="159">
        <v>0</v>
      </c>
      <c r="Q127" s="159">
        <f t="shared" si="38"/>
        <v>0</v>
      </c>
      <c r="R127" s="159"/>
      <c r="S127" s="159" t="s">
        <v>366</v>
      </c>
      <c r="T127" s="159" t="s">
        <v>218</v>
      </c>
      <c r="U127" s="159">
        <v>0</v>
      </c>
      <c r="V127" s="159">
        <f t="shared" si="39"/>
        <v>0</v>
      </c>
      <c r="W127" s="159"/>
      <c r="X127" s="159" t="s">
        <v>279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280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ht="33.75" outlineLevel="1" x14ac:dyDescent="0.2">
      <c r="A128" s="176">
        <v>107</v>
      </c>
      <c r="B128" s="177" t="s">
        <v>1069</v>
      </c>
      <c r="C128" s="186" t="s">
        <v>1070</v>
      </c>
      <c r="D128" s="178" t="s">
        <v>449</v>
      </c>
      <c r="E128" s="179">
        <v>28</v>
      </c>
      <c r="F128" s="180">
        <f t="shared" si="32"/>
        <v>0</v>
      </c>
      <c r="G128" s="180">
        <f t="shared" si="33"/>
        <v>0</v>
      </c>
      <c r="H128" s="181"/>
      <c r="I128" s="180">
        <f t="shared" si="34"/>
        <v>0</v>
      </c>
      <c r="J128" s="181"/>
      <c r="K128" s="180">
        <f t="shared" si="35"/>
        <v>0</v>
      </c>
      <c r="L128" s="180">
        <v>21</v>
      </c>
      <c r="M128" s="180">
        <f t="shared" si="36"/>
        <v>0</v>
      </c>
      <c r="N128" s="180">
        <v>0</v>
      </c>
      <c r="O128" s="182">
        <f t="shared" si="37"/>
        <v>0</v>
      </c>
      <c r="P128" s="159">
        <v>0</v>
      </c>
      <c r="Q128" s="159">
        <f t="shared" si="38"/>
        <v>0</v>
      </c>
      <c r="R128" s="159"/>
      <c r="S128" s="159" t="s">
        <v>366</v>
      </c>
      <c r="T128" s="159" t="s">
        <v>218</v>
      </c>
      <c r="U128" s="159">
        <v>0</v>
      </c>
      <c r="V128" s="159">
        <f t="shared" si="39"/>
        <v>0</v>
      </c>
      <c r="W128" s="159"/>
      <c r="X128" s="159" t="s">
        <v>279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280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76">
        <v>108</v>
      </c>
      <c r="B129" s="177" t="s">
        <v>1071</v>
      </c>
      <c r="C129" s="186" t="s">
        <v>1072</v>
      </c>
      <c r="D129" s="178" t="s">
        <v>449</v>
      </c>
      <c r="E129" s="179">
        <v>1</v>
      </c>
      <c r="F129" s="180">
        <f t="shared" si="32"/>
        <v>0</v>
      </c>
      <c r="G129" s="180">
        <f t="shared" si="33"/>
        <v>0</v>
      </c>
      <c r="H129" s="181"/>
      <c r="I129" s="180">
        <f t="shared" si="34"/>
        <v>0</v>
      </c>
      <c r="J129" s="181"/>
      <c r="K129" s="180">
        <f t="shared" si="35"/>
        <v>0</v>
      </c>
      <c r="L129" s="180">
        <v>21</v>
      </c>
      <c r="M129" s="180">
        <f t="shared" si="36"/>
        <v>0</v>
      </c>
      <c r="N129" s="180">
        <v>1.2999999999999999E-4</v>
      </c>
      <c r="O129" s="182">
        <f t="shared" si="37"/>
        <v>0</v>
      </c>
      <c r="P129" s="159">
        <v>0</v>
      </c>
      <c r="Q129" s="159">
        <f t="shared" si="38"/>
        <v>0</v>
      </c>
      <c r="R129" s="159" t="s">
        <v>278</v>
      </c>
      <c r="S129" s="159" t="s">
        <v>217</v>
      </c>
      <c r="T129" s="159" t="s">
        <v>218</v>
      </c>
      <c r="U129" s="159">
        <v>0</v>
      </c>
      <c r="V129" s="159">
        <f t="shared" si="39"/>
        <v>0</v>
      </c>
      <c r="W129" s="159"/>
      <c r="X129" s="159" t="s">
        <v>279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280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ht="33.75" outlineLevel="1" x14ac:dyDescent="0.2">
      <c r="A130" s="176">
        <v>109</v>
      </c>
      <c r="B130" s="177" t="s">
        <v>1073</v>
      </c>
      <c r="C130" s="186" t="s">
        <v>1074</v>
      </c>
      <c r="D130" s="178" t="s">
        <v>449</v>
      </c>
      <c r="E130" s="179">
        <v>8</v>
      </c>
      <c r="F130" s="180">
        <f t="shared" si="32"/>
        <v>0</v>
      </c>
      <c r="G130" s="180">
        <f t="shared" si="33"/>
        <v>0</v>
      </c>
      <c r="H130" s="181"/>
      <c r="I130" s="180">
        <f t="shared" si="34"/>
        <v>0</v>
      </c>
      <c r="J130" s="181"/>
      <c r="K130" s="180">
        <f t="shared" si="35"/>
        <v>0</v>
      </c>
      <c r="L130" s="180">
        <v>21</v>
      </c>
      <c r="M130" s="180">
        <f t="shared" si="36"/>
        <v>0</v>
      </c>
      <c r="N130" s="180">
        <v>0</v>
      </c>
      <c r="O130" s="182">
        <f t="shared" si="37"/>
        <v>0</v>
      </c>
      <c r="P130" s="159">
        <v>0</v>
      </c>
      <c r="Q130" s="159">
        <f t="shared" si="38"/>
        <v>0</v>
      </c>
      <c r="R130" s="159"/>
      <c r="S130" s="159" t="s">
        <v>366</v>
      </c>
      <c r="T130" s="159" t="s">
        <v>218</v>
      </c>
      <c r="U130" s="159">
        <v>0</v>
      </c>
      <c r="V130" s="159">
        <f t="shared" si="39"/>
        <v>0</v>
      </c>
      <c r="W130" s="159"/>
      <c r="X130" s="159" t="s">
        <v>279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280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76">
        <v>110</v>
      </c>
      <c r="B131" s="177" t="s">
        <v>1075</v>
      </c>
      <c r="C131" s="186" t="s">
        <v>1076</v>
      </c>
      <c r="D131" s="178" t="s">
        <v>449</v>
      </c>
      <c r="E131" s="179">
        <v>3</v>
      </c>
      <c r="F131" s="180">
        <f t="shared" si="32"/>
        <v>0</v>
      </c>
      <c r="G131" s="180">
        <f t="shared" si="33"/>
        <v>0</v>
      </c>
      <c r="H131" s="181"/>
      <c r="I131" s="180">
        <f t="shared" si="34"/>
        <v>0</v>
      </c>
      <c r="J131" s="181"/>
      <c r="K131" s="180">
        <f t="shared" si="35"/>
        <v>0</v>
      </c>
      <c r="L131" s="180">
        <v>21</v>
      </c>
      <c r="M131" s="180">
        <f t="shared" si="36"/>
        <v>0</v>
      </c>
      <c r="N131" s="180">
        <v>0</v>
      </c>
      <c r="O131" s="182">
        <f t="shared" si="37"/>
        <v>0</v>
      </c>
      <c r="P131" s="159">
        <v>0</v>
      </c>
      <c r="Q131" s="159">
        <f t="shared" si="38"/>
        <v>0</v>
      </c>
      <c r="R131" s="159" t="s">
        <v>278</v>
      </c>
      <c r="S131" s="159" t="s">
        <v>1077</v>
      </c>
      <c r="T131" s="159" t="s">
        <v>218</v>
      </c>
      <c r="U131" s="159">
        <v>0</v>
      </c>
      <c r="V131" s="159">
        <f t="shared" si="39"/>
        <v>0</v>
      </c>
      <c r="W131" s="159"/>
      <c r="X131" s="159" t="s">
        <v>279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280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ht="33.75" outlineLevel="1" x14ac:dyDescent="0.2">
      <c r="A132" s="176">
        <v>111</v>
      </c>
      <c r="B132" s="177" t="s">
        <v>1156</v>
      </c>
      <c r="C132" s="186" t="s">
        <v>1157</v>
      </c>
      <c r="D132" s="178" t="s">
        <v>449</v>
      </c>
      <c r="E132" s="179">
        <v>8</v>
      </c>
      <c r="F132" s="180">
        <f t="shared" si="32"/>
        <v>0</v>
      </c>
      <c r="G132" s="180">
        <f t="shared" si="33"/>
        <v>0</v>
      </c>
      <c r="H132" s="181"/>
      <c r="I132" s="180">
        <f t="shared" si="34"/>
        <v>0</v>
      </c>
      <c r="J132" s="181"/>
      <c r="K132" s="180">
        <f t="shared" si="35"/>
        <v>0</v>
      </c>
      <c r="L132" s="180">
        <v>21</v>
      </c>
      <c r="M132" s="180">
        <f t="shared" si="36"/>
        <v>0</v>
      </c>
      <c r="N132" s="180">
        <v>0</v>
      </c>
      <c r="O132" s="182">
        <f t="shared" si="37"/>
        <v>0</v>
      </c>
      <c r="P132" s="159">
        <v>0</v>
      </c>
      <c r="Q132" s="159">
        <f t="shared" si="38"/>
        <v>0</v>
      </c>
      <c r="R132" s="159"/>
      <c r="S132" s="159" t="s">
        <v>366</v>
      </c>
      <c r="T132" s="159" t="s">
        <v>218</v>
      </c>
      <c r="U132" s="159">
        <v>0</v>
      </c>
      <c r="V132" s="159">
        <f t="shared" si="39"/>
        <v>0</v>
      </c>
      <c r="W132" s="159"/>
      <c r="X132" s="159" t="s">
        <v>279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280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ht="33.75" outlineLevel="1" x14ac:dyDescent="0.2">
      <c r="A133" s="176">
        <v>112</v>
      </c>
      <c r="B133" s="177" t="s">
        <v>1158</v>
      </c>
      <c r="C133" s="186" t="s">
        <v>1159</v>
      </c>
      <c r="D133" s="178" t="s">
        <v>449</v>
      </c>
      <c r="E133" s="179">
        <v>8</v>
      </c>
      <c r="F133" s="180">
        <f t="shared" si="32"/>
        <v>0</v>
      </c>
      <c r="G133" s="180">
        <f t="shared" si="33"/>
        <v>0</v>
      </c>
      <c r="H133" s="181"/>
      <c r="I133" s="180">
        <f t="shared" si="34"/>
        <v>0</v>
      </c>
      <c r="J133" s="181"/>
      <c r="K133" s="180">
        <f t="shared" si="35"/>
        <v>0</v>
      </c>
      <c r="L133" s="180">
        <v>21</v>
      </c>
      <c r="M133" s="180">
        <f t="shared" si="36"/>
        <v>0</v>
      </c>
      <c r="N133" s="180">
        <v>0</v>
      </c>
      <c r="O133" s="182">
        <f t="shared" si="37"/>
        <v>0</v>
      </c>
      <c r="P133" s="159">
        <v>0</v>
      </c>
      <c r="Q133" s="159">
        <f t="shared" si="38"/>
        <v>0</v>
      </c>
      <c r="R133" s="159"/>
      <c r="S133" s="159" t="s">
        <v>366</v>
      </c>
      <c r="T133" s="159" t="s">
        <v>218</v>
      </c>
      <c r="U133" s="159">
        <v>0</v>
      </c>
      <c r="V133" s="159">
        <f t="shared" si="39"/>
        <v>0</v>
      </c>
      <c r="W133" s="159"/>
      <c r="X133" s="159" t="s">
        <v>279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280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76">
        <v>113</v>
      </c>
      <c r="B134" s="177" t="s">
        <v>1078</v>
      </c>
      <c r="C134" s="186" t="s">
        <v>1079</v>
      </c>
      <c r="D134" s="178" t="s">
        <v>449</v>
      </c>
      <c r="E134" s="179">
        <v>3</v>
      </c>
      <c r="F134" s="180">
        <f t="shared" si="32"/>
        <v>0</v>
      </c>
      <c r="G134" s="180">
        <f t="shared" si="33"/>
        <v>0</v>
      </c>
      <c r="H134" s="181"/>
      <c r="I134" s="180">
        <f t="shared" si="34"/>
        <v>0</v>
      </c>
      <c r="J134" s="181"/>
      <c r="K134" s="180">
        <f t="shared" si="35"/>
        <v>0</v>
      </c>
      <c r="L134" s="180">
        <v>21</v>
      </c>
      <c r="M134" s="180">
        <f t="shared" si="36"/>
        <v>0</v>
      </c>
      <c r="N134" s="180">
        <v>0</v>
      </c>
      <c r="O134" s="182">
        <f t="shared" si="37"/>
        <v>0</v>
      </c>
      <c r="P134" s="159">
        <v>0</v>
      </c>
      <c r="Q134" s="159">
        <f t="shared" si="38"/>
        <v>0</v>
      </c>
      <c r="R134" s="159" t="s">
        <v>278</v>
      </c>
      <c r="S134" s="159" t="s">
        <v>217</v>
      </c>
      <c r="T134" s="159" t="s">
        <v>218</v>
      </c>
      <c r="U134" s="159">
        <v>0</v>
      </c>
      <c r="V134" s="159">
        <f t="shared" si="39"/>
        <v>0</v>
      </c>
      <c r="W134" s="159"/>
      <c r="X134" s="159" t="s">
        <v>279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280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76">
        <v>114</v>
      </c>
      <c r="B135" s="177" t="s">
        <v>1160</v>
      </c>
      <c r="C135" s="186" t="s">
        <v>1161</v>
      </c>
      <c r="D135" s="178" t="s">
        <v>449</v>
      </c>
      <c r="E135" s="179">
        <v>3</v>
      </c>
      <c r="F135" s="180">
        <f t="shared" si="32"/>
        <v>0</v>
      </c>
      <c r="G135" s="180">
        <f t="shared" si="33"/>
        <v>0</v>
      </c>
      <c r="H135" s="181"/>
      <c r="I135" s="180">
        <f t="shared" si="34"/>
        <v>0</v>
      </c>
      <c r="J135" s="181"/>
      <c r="K135" s="180">
        <f t="shared" si="35"/>
        <v>0</v>
      </c>
      <c r="L135" s="180">
        <v>21</v>
      </c>
      <c r="M135" s="180">
        <f t="shared" si="36"/>
        <v>0</v>
      </c>
      <c r="N135" s="180">
        <v>0</v>
      </c>
      <c r="O135" s="182">
        <f t="shared" si="37"/>
        <v>0</v>
      </c>
      <c r="P135" s="159">
        <v>0</v>
      </c>
      <c r="Q135" s="159">
        <f t="shared" si="38"/>
        <v>0</v>
      </c>
      <c r="R135" s="159" t="s">
        <v>278</v>
      </c>
      <c r="S135" s="159" t="s">
        <v>217</v>
      </c>
      <c r="T135" s="159" t="s">
        <v>218</v>
      </c>
      <c r="U135" s="159">
        <v>0</v>
      </c>
      <c r="V135" s="159">
        <f t="shared" si="39"/>
        <v>0</v>
      </c>
      <c r="W135" s="159"/>
      <c r="X135" s="159" t="s">
        <v>279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280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76">
        <v>115</v>
      </c>
      <c r="B136" s="177" t="s">
        <v>1162</v>
      </c>
      <c r="C136" s="186" t="s">
        <v>1163</v>
      </c>
      <c r="D136" s="178" t="s">
        <v>449</v>
      </c>
      <c r="E136" s="179">
        <v>3</v>
      </c>
      <c r="F136" s="180">
        <f t="shared" si="32"/>
        <v>0</v>
      </c>
      <c r="G136" s="180">
        <f t="shared" si="33"/>
        <v>0</v>
      </c>
      <c r="H136" s="181"/>
      <c r="I136" s="180">
        <f t="shared" si="34"/>
        <v>0</v>
      </c>
      <c r="J136" s="181"/>
      <c r="K136" s="180">
        <f t="shared" si="35"/>
        <v>0</v>
      </c>
      <c r="L136" s="180">
        <v>21</v>
      </c>
      <c r="M136" s="180">
        <f t="shared" si="36"/>
        <v>0</v>
      </c>
      <c r="N136" s="180">
        <v>0</v>
      </c>
      <c r="O136" s="182">
        <f t="shared" si="37"/>
        <v>0</v>
      </c>
      <c r="P136" s="159">
        <v>0</v>
      </c>
      <c r="Q136" s="159">
        <f t="shared" si="38"/>
        <v>0</v>
      </c>
      <c r="R136" s="159"/>
      <c r="S136" s="159" t="s">
        <v>366</v>
      </c>
      <c r="T136" s="159" t="s">
        <v>218</v>
      </c>
      <c r="U136" s="159">
        <v>0</v>
      </c>
      <c r="V136" s="159">
        <f t="shared" si="39"/>
        <v>0</v>
      </c>
      <c r="W136" s="159"/>
      <c r="X136" s="159" t="s">
        <v>279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280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ht="22.5" outlineLevel="1" x14ac:dyDescent="0.2">
      <c r="A137" s="176">
        <v>116</v>
      </c>
      <c r="B137" s="177" t="s">
        <v>1164</v>
      </c>
      <c r="C137" s="186" t="s">
        <v>1165</v>
      </c>
      <c r="D137" s="178" t="s">
        <v>449</v>
      </c>
      <c r="E137" s="179">
        <v>6</v>
      </c>
      <c r="F137" s="180">
        <f t="shared" si="32"/>
        <v>0</v>
      </c>
      <c r="G137" s="180">
        <f t="shared" si="33"/>
        <v>0</v>
      </c>
      <c r="H137" s="181"/>
      <c r="I137" s="180">
        <f t="shared" si="34"/>
        <v>0</v>
      </c>
      <c r="J137" s="181"/>
      <c r="K137" s="180">
        <f t="shared" si="35"/>
        <v>0</v>
      </c>
      <c r="L137" s="180">
        <v>21</v>
      </c>
      <c r="M137" s="180">
        <f t="shared" si="36"/>
        <v>0</v>
      </c>
      <c r="N137" s="180">
        <v>0</v>
      </c>
      <c r="O137" s="182">
        <f t="shared" si="37"/>
        <v>0</v>
      </c>
      <c r="P137" s="159">
        <v>0</v>
      </c>
      <c r="Q137" s="159">
        <f t="shared" si="38"/>
        <v>0</v>
      </c>
      <c r="R137" s="159"/>
      <c r="S137" s="159" t="s">
        <v>366</v>
      </c>
      <c r="T137" s="159" t="s">
        <v>218</v>
      </c>
      <c r="U137" s="159">
        <v>0</v>
      </c>
      <c r="V137" s="159">
        <f t="shared" si="39"/>
        <v>0</v>
      </c>
      <c r="W137" s="159"/>
      <c r="X137" s="159" t="s">
        <v>279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280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ht="22.5" outlineLevel="1" x14ac:dyDescent="0.2">
      <c r="A138" s="176">
        <v>117</v>
      </c>
      <c r="B138" s="177" t="s">
        <v>1085</v>
      </c>
      <c r="C138" s="186" t="s">
        <v>1086</v>
      </c>
      <c r="D138" s="178" t="s">
        <v>449</v>
      </c>
      <c r="E138" s="179">
        <v>19</v>
      </c>
      <c r="F138" s="180">
        <f t="shared" si="32"/>
        <v>0</v>
      </c>
      <c r="G138" s="180">
        <f t="shared" si="33"/>
        <v>0</v>
      </c>
      <c r="H138" s="181"/>
      <c r="I138" s="180">
        <f t="shared" si="34"/>
        <v>0</v>
      </c>
      <c r="J138" s="181"/>
      <c r="K138" s="180">
        <f t="shared" si="35"/>
        <v>0</v>
      </c>
      <c r="L138" s="180">
        <v>21</v>
      </c>
      <c r="M138" s="180">
        <f t="shared" si="36"/>
        <v>0</v>
      </c>
      <c r="N138" s="180">
        <v>0</v>
      </c>
      <c r="O138" s="182">
        <f t="shared" si="37"/>
        <v>0</v>
      </c>
      <c r="P138" s="159">
        <v>0</v>
      </c>
      <c r="Q138" s="159">
        <f t="shared" si="38"/>
        <v>0</v>
      </c>
      <c r="R138" s="159"/>
      <c r="S138" s="159" t="s">
        <v>366</v>
      </c>
      <c r="T138" s="159" t="s">
        <v>218</v>
      </c>
      <c r="U138" s="159">
        <v>0</v>
      </c>
      <c r="V138" s="159">
        <f t="shared" si="39"/>
        <v>0</v>
      </c>
      <c r="W138" s="159"/>
      <c r="X138" s="159" t="s">
        <v>279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280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ht="22.5" outlineLevel="1" x14ac:dyDescent="0.2">
      <c r="A139" s="176">
        <v>118</v>
      </c>
      <c r="B139" s="177" t="s">
        <v>1166</v>
      </c>
      <c r="C139" s="186" t="s">
        <v>1167</v>
      </c>
      <c r="D139" s="178" t="s">
        <v>449</v>
      </c>
      <c r="E139" s="179">
        <v>4</v>
      </c>
      <c r="F139" s="180">
        <f t="shared" si="32"/>
        <v>0</v>
      </c>
      <c r="G139" s="180">
        <f t="shared" si="33"/>
        <v>0</v>
      </c>
      <c r="H139" s="181"/>
      <c r="I139" s="180">
        <f t="shared" si="34"/>
        <v>0</v>
      </c>
      <c r="J139" s="181"/>
      <c r="K139" s="180">
        <f t="shared" si="35"/>
        <v>0</v>
      </c>
      <c r="L139" s="180">
        <v>21</v>
      </c>
      <c r="M139" s="180">
        <f t="shared" si="36"/>
        <v>0</v>
      </c>
      <c r="N139" s="180">
        <v>0</v>
      </c>
      <c r="O139" s="182">
        <f t="shared" si="37"/>
        <v>0</v>
      </c>
      <c r="P139" s="159">
        <v>0</v>
      </c>
      <c r="Q139" s="159">
        <f t="shared" si="38"/>
        <v>0</v>
      </c>
      <c r="R139" s="159"/>
      <c r="S139" s="159" t="s">
        <v>366</v>
      </c>
      <c r="T139" s="159" t="s">
        <v>218</v>
      </c>
      <c r="U139" s="159">
        <v>0</v>
      </c>
      <c r="V139" s="159">
        <f t="shared" si="39"/>
        <v>0</v>
      </c>
      <c r="W139" s="159"/>
      <c r="X139" s="159" t="s">
        <v>279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280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ht="22.5" outlineLevel="1" x14ac:dyDescent="0.2">
      <c r="A140" s="176">
        <v>119</v>
      </c>
      <c r="B140" s="177" t="s">
        <v>1168</v>
      </c>
      <c r="C140" s="186" t="s">
        <v>1169</v>
      </c>
      <c r="D140" s="178" t="s">
        <v>449</v>
      </c>
      <c r="E140" s="179">
        <v>4</v>
      </c>
      <c r="F140" s="180">
        <f t="shared" si="32"/>
        <v>0</v>
      </c>
      <c r="G140" s="180">
        <f t="shared" si="33"/>
        <v>0</v>
      </c>
      <c r="H140" s="181"/>
      <c r="I140" s="180">
        <f t="shared" si="34"/>
        <v>0</v>
      </c>
      <c r="J140" s="181"/>
      <c r="K140" s="180">
        <f t="shared" si="35"/>
        <v>0</v>
      </c>
      <c r="L140" s="180">
        <v>21</v>
      </c>
      <c r="M140" s="180">
        <f t="shared" si="36"/>
        <v>0</v>
      </c>
      <c r="N140" s="180">
        <v>0</v>
      </c>
      <c r="O140" s="182">
        <f t="shared" si="37"/>
        <v>0</v>
      </c>
      <c r="P140" s="159">
        <v>0</v>
      </c>
      <c r="Q140" s="159">
        <f t="shared" si="38"/>
        <v>0</v>
      </c>
      <c r="R140" s="159"/>
      <c r="S140" s="159" t="s">
        <v>366</v>
      </c>
      <c r="T140" s="159" t="s">
        <v>218</v>
      </c>
      <c r="U140" s="159">
        <v>0</v>
      </c>
      <c r="V140" s="159">
        <f t="shared" si="39"/>
        <v>0</v>
      </c>
      <c r="W140" s="159"/>
      <c r="X140" s="159" t="s">
        <v>279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280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ht="22.5" outlineLevel="1" x14ac:dyDescent="0.2">
      <c r="A141" s="176">
        <v>120</v>
      </c>
      <c r="B141" s="177" t="s">
        <v>1170</v>
      </c>
      <c r="C141" s="186" t="s">
        <v>1171</v>
      </c>
      <c r="D141" s="178" t="s">
        <v>449</v>
      </c>
      <c r="E141" s="179">
        <v>2</v>
      </c>
      <c r="F141" s="180">
        <f t="shared" si="32"/>
        <v>0</v>
      </c>
      <c r="G141" s="180">
        <f t="shared" si="33"/>
        <v>0</v>
      </c>
      <c r="H141" s="181"/>
      <c r="I141" s="180">
        <f t="shared" si="34"/>
        <v>0</v>
      </c>
      <c r="J141" s="181"/>
      <c r="K141" s="180">
        <f t="shared" si="35"/>
        <v>0</v>
      </c>
      <c r="L141" s="180">
        <v>21</v>
      </c>
      <c r="M141" s="180">
        <f t="shared" si="36"/>
        <v>0</v>
      </c>
      <c r="N141" s="180">
        <v>0</v>
      </c>
      <c r="O141" s="182">
        <f t="shared" si="37"/>
        <v>0</v>
      </c>
      <c r="P141" s="159">
        <v>0</v>
      </c>
      <c r="Q141" s="159">
        <f t="shared" si="38"/>
        <v>0</v>
      </c>
      <c r="R141" s="159"/>
      <c r="S141" s="159" t="s">
        <v>366</v>
      </c>
      <c r="T141" s="159" t="s">
        <v>218</v>
      </c>
      <c r="U141" s="159">
        <v>0</v>
      </c>
      <c r="V141" s="159">
        <f t="shared" si="39"/>
        <v>0</v>
      </c>
      <c r="W141" s="159"/>
      <c r="X141" s="159" t="s">
        <v>279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280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ht="22.5" outlineLevel="1" x14ac:dyDescent="0.2">
      <c r="A142" s="176">
        <v>121</v>
      </c>
      <c r="B142" s="177" t="s">
        <v>1170</v>
      </c>
      <c r="C142" s="186" t="s">
        <v>1171</v>
      </c>
      <c r="D142" s="178" t="s">
        <v>449</v>
      </c>
      <c r="E142" s="179">
        <v>5</v>
      </c>
      <c r="F142" s="180">
        <f t="shared" si="32"/>
        <v>0</v>
      </c>
      <c r="G142" s="180">
        <f t="shared" si="33"/>
        <v>0</v>
      </c>
      <c r="H142" s="181"/>
      <c r="I142" s="180">
        <f t="shared" si="34"/>
        <v>0</v>
      </c>
      <c r="J142" s="181"/>
      <c r="K142" s="180">
        <f t="shared" si="35"/>
        <v>0</v>
      </c>
      <c r="L142" s="180">
        <v>21</v>
      </c>
      <c r="M142" s="180">
        <f t="shared" si="36"/>
        <v>0</v>
      </c>
      <c r="N142" s="180">
        <v>0</v>
      </c>
      <c r="O142" s="182">
        <f t="shared" si="37"/>
        <v>0</v>
      </c>
      <c r="P142" s="159">
        <v>0</v>
      </c>
      <c r="Q142" s="159">
        <f t="shared" si="38"/>
        <v>0</v>
      </c>
      <c r="R142" s="159"/>
      <c r="S142" s="159" t="s">
        <v>366</v>
      </c>
      <c r="T142" s="159" t="s">
        <v>218</v>
      </c>
      <c r="U142" s="159">
        <v>0</v>
      </c>
      <c r="V142" s="159">
        <f t="shared" si="39"/>
        <v>0</v>
      </c>
      <c r="W142" s="159"/>
      <c r="X142" s="159" t="s">
        <v>279</v>
      </c>
      <c r="Y142" s="149"/>
      <c r="Z142" s="149"/>
      <c r="AA142" s="149"/>
      <c r="AB142" s="149"/>
      <c r="AC142" s="149"/>
      <c r="AD142" s="149"/>
      <c r="AE142" s="149"/>
      <c r="AF142" s="149"/>
      <c r="AG142" s="149" t="s">
        <v>280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ht="22.5" outlineLevel="1" x14ac:dyDescent="0.2">
      <c r="A143" s="176">
        <v>122</v>
      </c>
      <c r="B143" s="177" t="s">
        <v>1172</v>
      </c>
      <c r="C143" s="186" t="s">
        <v>1173</v>
      </c>
      <c r="D143" s="178" t="s">
        <v>449</v>
      </c>
      <c r="E143" s="179">
        <v>8</v>
      </c>
      <c r="F143" s="180">
        <f t="shared" si="32"/>
        <v>0</v>
      </c>
      <c r="G143" s="180">
        <f t="shared" si="33"/>
        <v>0</v>
      </c>
      <c r="H143" s="181"/>
      <c r="I143" s="180">
        <f t="shared" si="34"/>
        <v>0</v>
      </c>
      <c r="J143" s="181"/>
      <c r="K143" s="180">
        <f t="shared" si="35"/>
        <v>0</v>
      </c>
      <c r="L143" s="180">
        <v>21</v>
      </c>
      <c r="M143" s="180">
        <f t="shared" si="36"/>
        <v>0</v>
      </c>
      <c r="N143" s="180">
        <v>0</v>
      </c>
      <c r="O143" s="182">
        <f t="shared" si="37"/>
        <v>0</v>
      </c>
      <c r="P143" s="159">
        <v>0</v>
      </c>
      <c r="Q143" s="159">
        <f t="shared" si="38"/>
        <v>0</v>
      </c>
      <c r="R143" s="159"/>
      <c r="S143" s="159" t="s">
        <v>366</v>
      </c>
      <c r="T143" s="159" t="s">
        <v>218</v>
      </c>
      <c r="U143" s="159">
        <v>0</v>
      </c>
      <c r="V143" s="159">
        <f t="shared" si="39"/>
        <v>0</v>
      </c>
      <c r="W143" s="159"/>
      <c r="X143" s="159" t="s">
        <v>279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280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76">
        <v>123</v>
      </c>
      <c r="B144" s="177" t="s">
        <v>1174</v>
      </c>
      <c r="C144" s="186" t="s">
        <v>1175</v>
      </c>
      <c r="D144" s="178" t="s">
        <v>449</v>
      </c>
      <c r="E144" s="179">
        <v>1</v>
      </c>
      <c r="F144" s="180">
        <f t="shared" si="32"/>
        <v>0</v>
      </c>
      <c r="G144" s="180">
        <f t="shared" si="33"/>
        <v>0</v>
      </c>
      <c r="H144" s="181"/>
      <c r="I144" s="180">
        <f t="shared" si="34"/>
        <v>0</v>
      </c>
      <c r="J144" s="181"/>
      <c r="K144" s="180">
        <f t="shared" si="35"/>
        <v>0</v>
      </c>
      <c r="L144" s="180">
        <v>21</v>
      </c>
      <c r="M144" s="180">
        <f t="shared" si="36"/>
        <v>0</v>
      </c>
      <c r="N144" s="180">
        <v>5.0000000000000001E-4</v>
      </c>
      <c r="O144" s="182">
        <f t="shared" si="37"/>
        <v>0</v>
      </c>
      <c r="P144" s="159">
        <v>0</v>
      </c>
      <c r="Q144" s="159">
        <f t="shared" si="38"/>
        <v>0</v>
      </c>
      <c r="R144" s="159" t="s">
        <v>278</v>
      </c>
      <c r="S144" s="159" t="s">
        <v>217</v>
      </c>
      <c r="T144" s="159" t="s">
        <v>218</v>
      </c>
      <c r="U144" s="159">
        <v>0</v>
      </c>
      <c r="V144" s="159">
        <f t="shared" si="39"/>
        <v>0</v>
      </c>
      <c r="W144" s="159"/>
      <c r="X144" s="159" t="s">
        <v>279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280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ht="22.5" outlineLevel="1" x14ac:dyDescent="0.2">
      <c r="A145" s="176">
        <v>124</v>
      </c>
      <c r="B145" s="177" t="s">
        <v>1176</v>
      </c>
      <c r="C145" s="186" t="s">
        <v>1177</v>
      </c>
      <c r="D145" s="178" t="s">
        <v>449</v>
      </c>
      <c r="E145" s="179">
        <v>1</v>
      </c>
      <c r="F145" s="180">
        <f t="shared" si="32"/>
        <v>0</v>
      </c>
      <c r="G145" s="180">
        <f t="shared" si="33"/>
        <v>0</v>
      </c>
      <c r="H145" s="181"/>
      <c r="I145" s="180">
        <f t="shared" si="34"/>
        <v>0</v>
      </c>
      <c r="J145" s="181"/>
      <c r="K145" s="180">
        <f t="shared" si="35"/>
        <v>0</v>
      </c>
      <c r="L145" s="180">
        <v>21</v>
      </c>
      <c r="M145" s="180">
        <f t="shared" si="36"/>
        <v>0</v>
      </c>
      <c r="N145" s="180">
        <v>0</v>
      </c>
      <c r="O145" s="182">
        <f t="shared" si="37"/>
        <v>0</v>
      </c>
      <c r="P145" s="159">
        <v>0</v>
      </c>
      <c r="Q145" s="159">
        <f t="shared" si="38"/>
        <v>0</v>
      </c>
      <c r="R145" s="159"/>
      <c r="S145" s="159" t="s">
        <v>366</v>
      </c>
      <c r="T145" s="159" t="s">
        <v>218</v>
      </c>
      <c r="U145" s="159">
        <v>0</v>
      </c>
      <c r="V145" s="159">
        <f t="shared" si="39"/>
        <v>0</v>
      </c>
      <c r="W145" s="159"/>
      <c r="X145" s="159" t="s">
        <v>279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280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22.5" outlineLevel="1" x14ac:dyDescent="0.2">
      <c r="A146" s="176">
        <v>125</v>
      </c>
      <c r="B146" s="177" t="s">
        <v>1178</v>
      </c>
      <c r="C146" s="186" t="s">
        <v>1179</v>
      </c>
      <c r="D146" s="178" t="s">
        <v>449</v>
      </c>
      <c r="E146" s="179">
        <v>1</v>
      </c>
      <c r="F146" s="180">
        <f t="shared" si="32"/>
        <v>0</v>
      </c>
      <c r="G146" s="180">
        <f t="shared" si="33"/>
        <v>0</v>
      </c>
      <c r="H146" s="181"/>
      <c r="I146" s="180">
        <f t="shared" si="34"/>
        <v>0</v>
      </c>
      <c r="J146" s="181"/>
      <c r="K146" s="180">
        <f t="shared" si="35"/>
        <v>0</v>
      </c>
      <c r="L146" s="180">
        <v>21</v>
      </c>
      <c r="M146" s="180">
        <f t="shared" si="36"/>
        <v>0</v>
      </c>
      <c r="N146" s="180">
        <v>0</v>
      </c>
      <c r="O146" s="182">
        <f t="shared" si="37"/>
        <v>0</v>
      </c>
      <c r="P146" s="159">
        <v>0</v>
      </c>
      <c r="Q146" s="159">
        <f t="shared" si="38"/>
        <v>0</v>
      </c>
      <c r="R146" s="159"/>
      <c r="S146" s="159" t="s">
        <v>366</v>
      </c>
      <c r="T146" s="159" t="s">
        <v>218</v>
      </c>
      <c r="U146" s="159">
        <v>0</v>
      </c>
      <c r="V146" s="159">
        <f t="shared" si="39"/>
        <v>0</v>
      </c>
      <c r="W146" s="159"/>
      <c r="X146" s="159" t="s">
        <v>279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280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ht="22.5" outlineLevel="1" x14ac:dyDescent="0.2">
      <c r="A147" s="176">
        <v>126</v>
      </c>
      <c r="B147" s="177" t="s">
        <v>1096</v>
      </c>
      <c r="C147" s="186" t="s">
        <v>1097</v>
      </c>
      <c r="D147" s="178" t="s">
        <v>449</v>
      </c>
      <c r="E147" s="179">
        <v>20</v>
      </c>
      <c r="F147" s="180">
        <f t="shared" si="32"/>
        <v>0</v>
      </c>
      <c r="G147" s="180">
        <f t="shared" si="33"/>
        <v>0</v>
      </c>
      <c r="H147" s="181"/>
      <c r="I147" s="180">
        <f t="shared" si="34"/>
        <v>0</v>
      </c>
      <c r="J147" s="181"/>
      <c r="K147" s="180">
        <f t="shared" si="35"/>
        <v>0</v>
      </c>
      <c r="L147" s="180">
        <v>21</v>
      </c>
      <c r="M147" s="180">
        <f t="shared" si="36"/>
        <v>0</v>
      </c>
      <c r="N147" s="180">
        <v>0</v>
      </c>
      <c r="O147" s="182">
        <f t="shared" si="37"/>
        <v>0</v>
      </c>
      <c r="P147" s="159">
        <v>0</v>
      </c>
      <c r="Q147" s="159">
        <f t="shared" si="38"/>
        <v>0</v>
      </c>
      <c r="R147" s="159"/>
      <c r="S147" s="159" t="s">
        <v>366</v>
      </c>
      <c r="T147" s="159" t="s">
        <v>218</v>
      </c>
      <c r="U147" s="159">
        <v>0</v>
      </c>
      <c r="V147" s="159">
        <f t="shared" si="39"/>
        <v>0</v>
      </c>
      <c r="W147" s="159"/>
      <c r="X147" s="159" t="s">
        <v>279</v>
      </c>
      <c r="Y147" s="149"/>
      <c r="Z147" s="149"/>
      <c r="AA147" s="149"/>
      <c r="AB147" s="149"/>
      <c r="AC147" s="149"/>
      <c r="AD147" s="149"/>
      <c r="AE147" s="149"/>
      <c r="AF147" s="149"/>
      <c r="AG147" s="149" t="s">
        <v>280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ht="22.5" outlineLevel="1" x14ac:dyDescent="0.2">
      <c r="A148" s="176">
        <v>127</v>
      </c>
      <c r="B148" s="177" t="s">
        <v>1180</v>
      </c>
      <c r="C148" s="186" t="s">
        <v>1181</v>
      </c>
      <c r="D148" s="178" t="s">
        <v>449</v>
      </c>
      <c r="E148" s="179">
        <v>4</v>
      </c>
      <c r="F148" s="180">
        <f t="shared" si="32"/>
        <v>0</v>
      </c>
      <c r="G148" s="180">
        <f t="shared" si="33"/>
        <v>0</v>
      </c>
      <c r="H148" s="181"/>
      <c r="I148" s="180">
        <f t="shared" si="34"/>
        <v>0</v>
      </c>
      <c r="J148" s="181"/>
      <c r="K148" s="180">
        <f t="shared" si="35"/>
        <v>0</v>
      </c>
      <c r="L148" s="180">
        <v>21</v>
      </c>
      <c r="M148" s="180">
        <f t="shared" si="36"/>
        <v>0</v>
      </c>
      <c r="N148" s="180">
        <v>0</v>
      </c>
      <c r="O148" s="182">
        <f t="shared" si="37"/>
        <v>0</v>
      </c>
      <c r="P148" s="159">
        <v>0</v>
      </c>
      <c r="Q148" s="159">
        <f t="shared" si="38"/>
        <v>0</v>
      </c>
      <c r="R148" s="159"/>
      <c r="S148" s="159" t="s">
        <v>366</v>
      </c>
      <c r="T148" s="159" t="s">
        <v>218</v>
      </c>
      <c r="U148" s="159">
        <v>0</v>
      </c>
      <c r="V148" s="159">
        <f t="shared" si="39"/>
        <v>0</v>
      </c>
      <c r="W148" s="159"/>
      <c r="X148" s="159" t="s">
        <v>279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280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ht="33.75" outlineLevel="1" x14ac:dyDescent="0.2">
      <c r="A149" s="176">
        <v>128</v>
      </c>
      <c r="B149" s="177" t="s">
        <v>1098</v>
      </c>
      <c r="C149" s="186" t="s">
        <v>1099</v>
      </c>
      <c r="D149" s="178" t="s">
        <v>449</v>
      </c>
      <c r="E149" s="179">
        <v>22</v>
      </c>
      <c r="F149" s="180">
        <f t="shared" si="32"/>
        <v>0</v>
      </c>
      <c r="G149" s="180">
        <f t="shared" si="33"/>
        <v>0</v>
      </c>
      <c r="H149" s="181"/>
      <c r="I149" s="180">
        <f t="shared" si="34"/>
        <v>0</v>
      </c>
      <c r="J149" s="181"/>
      <c r="K149" s="180">
        <f t="shared" si="35"/>
        <v>0</v>
      </c>
      <c r="L149" s="180">
        <v>21</v>
      </c>
      <c r="M149" s="180">
        <f t="shared" si="36"/>
        <v>0</v>
      </c>
      <c r="N149" s="180">
        <v>0</v>
      </c>
      <c r="O149" s="182">
        <f t="shared" si="37"/>
        <v>0</v>
      </c>
      <c r="P149" s="159">
        <v>0</v>
      </c>
      <c r="Q149" s="159">
        <f t="shared" si="38"/>
        <v>0</v>
      </c>
      <c r="R149" s="159"/>
      <c r="S149" s="159" t="s">
        <v>366</v>
      </c>
      <c r="T149" s="159" t="s">
        <v>218</v>
      </c>
      <c r="U149" s="159">
        <v>0</v>
      </c>
      <c r="V149" s="159">
        <f t="shared" si="39"/>
        <v>0</v>
      </c>
      <c r="W149" s="159"/>
      <c r="X149" s="159" t="s">
        <v>279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280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ht="33.75" outlineLevel="1" x14ac:dyDescent="0.2">
      <c r="A150" s="176">
        <v>129</v>
      </c>
      <c r="B150" s="177" t="s">
        <v>1100</v>
      </c>
      <c r="C150" s="186" t="s">
        <v>1101</v>
      </c>
      <c r="D150" s="178" t="s">
        <v>449</v>
      </c>
      <c r="E150" s="179">
        <v>5</v>
      </c>
      <c r="F150" s="180">
        <f t="shared" si="32"/>
        <v>0</v>
      </c>
      <c r="G150" s="180">
        <f t="shared" si="33"/>
        <v>0</v>
      </c>
      <c r="H150" s="181"/>
      <c r="I150" s="180">
        <f t="shared" si="34"/>
        <v>0</v>
      </c>
      <c r="J150" s="181"/>
      <c r="K150" s="180">
        <f t="shared" si="35"/>
        <v>0</v>
      </c>
      <c r="L150" s="180">
        <v>21</v>
      </c>
      <c r="M150" s="180">
        <f t="shared" si="36"/>
        <v>0</v>
      </c>
      <c r="N150" s="180">
        <v>0</v>
      </c>
      <c r="O150" s="182">
        <f t="shared" si="37"/>
        <v>0</v>
      </c>
      <c r="P150" s="159">
        <v>0</v>
      </c>
      <c r="Q150" s="159">
        <f t="shared" si="38"/>
        <v>0</v>
      </c>
      <c r="R150" s="159"/>
      <c r="S150" s="159" t="s">
        <v>366</v>
      </c>
      <c r="T150" s="159" t="s">
        <v>218</v>
      </c>
      <c r="U150" s="159">
        <v>0</v>
      </c>
      <c r="V150" s="159">
        <f t="shared" si="39"/>
        <v>0</v>
      </c>
      <c r="W150" s="159"/>
      <c r="X150" s="159" t="s">
        <v>279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280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ht="45" outlineLevel="1" x14ac:dyDescent="0.2">
      <c r="A151" s="176">
        <v>130</v>
      </c>
      <c r="B151" s="177" t="s">
        <v>1102</v>
      </c>
      <c r="C151" s="186" t="s">
        <v>1103</v>
      </c>
      <c r="D151" s="178" t="s">
        <v>449</v>
      </c>
      <c r="E151" s="179">
        <v>6</v>
      </c>
      <c r="F151" s="180">
        <f t="shared" si="32"/>
        <v>0</v>
      </c>
      <c r="G151" s="180">
        <f t="shared" si="33"/>
        <v>0</v>
      </c>
      <c r="H151" s="181"/>
      <c r="I151" s="180">
        <f t="shared" si="34"/>
        <v>0</v>
      </c>
      <c r="J151" s="181"/>
      <c r="K151" s="180">
        <f t="shared" si="35"/>
        <v>0</v>
      </c>
      <c r="L151" s="180">
        <v>21</v>
      </c>
      <c r="M151" s="180">
        <f t="shared" si="36"/>
        <v>0</v>
      </c>
      <c r="N151" s="180">
        <v>0</v>
      </c>
      <c r="O151" s="182">
        <f t="shared" si="37"/>
        <v>0</v>
      </c>
      <c r="P151" s="159">
        <v>0</v>
      </c>
      <c r="Q151" s="159">
        <f t="shared" si="38"/>
        <v>0</v>
      </c>
      <c r="R151" s="159"/>
      <c r="S151" s="159" t="s">
        <v>366</v>
      </c>
      <c r="T151" s="159" t="s">
        <v>218</v>
      </c>
      <c r="U151" s="159">
        <v>0</v>
      </c>
      <c r="V151" s="159">
        <f t="shared" si="39"/>
        <v>0</v>
      </c>
      <c r="W151" s="159"/>
      <c r="X151" s="159" t="s">
        <v>279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280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ht="22.5" outlineLevel="1" x14ac:dyDescent="0.2">
      <c r="A152" s="176">
        <v>131</v>
      </c>
      <c r="B152" s="177" t="s">
        <v>1104</v>
      </c>
      <c r="C152" s="186" t="s">
        <v>1105</v>
      </c>
      <c r="D152" s="178" t="s">
        <v>449</v>
      </c>
      <c r="E152" s="179">
        <v>5</v>
      </c>
      <c r="F152" s="180">
        <f t="shared" ref="F152:F171" si="40">H152+J152</f>
        <v>0</v>
      </c>
      <c r="G152" s="180">
        <f t="shared" ref="G152:G183" si="41">ROUND(E152*F152,2)</f>
        <v>0</v>
      </c>
      <c r="H152" s="181"/>
      <c r="I152" s="180">
        <f t="shared" ref="I152:I183" si="42">ROUND(E152*H152,2)</f>
        <v>0</v>
      </c>
      <c r="J152" s="181"/>
      <c r="K152" s="180">
        <f t="shared" ref="K152:K183" si="43">ROUND(E152*J152,2)</f>
        <v>0</v>
      </c>
      <c r="L152" s="180">
        <v>21</v>
      </c>
      <c r="M152" s="180">
        <f t="shared" ref="M152:M183" si="44">G152*(1+L152/100)</f>
        <v>0</v>
      </c>
      <c r="N152" s="180">
        <v>0</v>
      </c>
      <c r="O152" s="182">
        <f t="shared" ref="O152:O183" si="45">ROUND(E152*N152,2)</f>
        <v>0</v>
      </c>
      <c r="P152" s="159">
        <v>0</v>
      </c>
      <c r="Q152" s="159">
        <f t="shared" ref="Q152:Q183" si="46">ROUND(E152*P152,2)</f>
        <v>0</v>
      </c>
      <c r="R152" s="159"/>
      <c r="S152" s="159" t="s">
        <v>366</v>
      </c>
      <c r="T152" s="159" t="s">
        <v>218</v>
      </c>
      <c r="U152" s="159">
        <v>0</v>
      </c>
      <c r="V152" s="159">
        <f t="shared" ref="V152:V183" si="47">ROUND(E152*U152,2)</f>
        <v>0</v>
      </c>
      <c r="W152" s="159"/>
      <c r="X152" s="159" t="s">
        <v>279</v>
      </c>
      <c r="Y152" s="149"/>
      <c r="Z152" s="149"/>
      <c r="AA152" s="149"/>
      <c r="AB152" s="149"/>
      <c r="AC152" s="149"/>
      <c r="AD152" s="149"/>
      <c r="AE152" s="149"/>
      <c r="AF152" s="149"/>
      <c r="AG152" s="149" t="s">
        <v>280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ht="22.5" outlineLevel="1" x14ac:dyDescent="0.2">
      <c r="A153" s="176">
        <v>132</v>
      </c>
      <c r="B153" s="177" t="s">
        <v>1182</v>
      </c>
      <c r="C153" s="186" t="s">
        <v>1183</v>
      </c>
      <c r="D153" s="178" t="s">
        <v>449</v>
      </c>
      <c r="E153" s="179">
        <v>7</v>
      </c>
      <c r="F153" s="180">
        <f t="shared" si="40"/>
        <v>0</v>
      </c>
      <c r="G153" s="180">
        <f t="shared" si="41"/>
        <v>0</v>
      </c>
      <c r="H153" s="181"/>
      <c r="I153" s="180">
        <f t="shared" si="42"/>
        <v>0</v>
      </c>
      <c r="J153" s="181"/>
      <c r="K153" s="180">
        <f t="shared" si="43"/>
        <v>0</v>
      </c>
      <c r="L153" s="180">
        <v>21</v>
      </c>
      <c r="M153" s="180">
        <f t="shared" si="44"/>
        <v>0</v>
      </c>
      <c r="N153" s="180">
        <v>0</v>
      </c>
      <c r="O153" s="182">
        <f t="shared" si="45"/>
        <v>0</v>
      </c>
      <c r="P153" s="159">
        <v>0</v>
      </c>
      <c r="Q153" s="159">
        <f t="shared" si="46"/>
        <v>0</v>
      </c>
      <c r="R153" s="159"/>
      <c r="S153" s="159" t="s">
        <v>366</v>
      </c>
      <c r="T153" s="159" t="s">
        <v>218</v>
      </c>
      <c r="U153" s="159">
        <v>0</v>
      </c>
      <c r="V153" s="159">
        <f t="shared" si="47"/>
        <v>0</v>
      </c>
      <c r="W153" s="159"/>
      <c r="X153" s="159" t="s">
        <v>279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280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ht="22.5" outlineLevel="1" x14ac:dyDescent="0.2">
      <c r="A154" s="176">
        <v>133</v>
      </c>
      <c r="B154" s="177" t="s">
        <v>1184</v>
      </c>
      <c r="C154" s="186" t="s">
        <v>1185</v>
      </c>
      <c r="D154" s="178" t="s">
        <v>449</v>
      </c>
      <c r="E154" s="179">
        <v>3</v>
      </c>
      <c r="F154" s="180">
        <f t="shared" si="40"/>
        <v>0</v>
      </c>
      <c r="G154" s="180">
        <f t="shared" si="41"/>
        <v>0</v>
      </c>
      <c r="H154" s="181"/>
      <c r="I154" s="180">
        <f t="shared" si="42"/>
        <v>0</v>
      </c>
      <c r="J154" s="181"/>
      <c r="K154" s="180">
        <f t="shared" si="43"/>
        <v>0</v>
      </c>
      <c r="L154" s="180">
        <v>21</v>
      </c>
      <c r="M154" s="180">
        <f t="shared" si="44"/>
        <v>0</v>
      </c>
      <c r="N154" s="180">
        <v>0</v>
      </c>
      <c r="O154" s="182">
        <f t="shared" si="45"/>
        <v>0</v>
      </c>
      <c r="P154" s="159">
        <v>0</v>
      </c>
      <c r="Q154" s="159">
        <f t="shared" si="46"/>
        <v>0</v>
      </c>
      <c r="R154" s="159"/>
      <c r="S154" s="159" t="s">
        <v>366</v>
      </c>
      <c r="T154" s="159" t="s">
        <v>218</v>
      </c>
      <c r="U154" s="159">
        <v>0</v>
      </c>
      <c r="V154" s="159">
        <f t="shared" si="47"/>
        <v>0</v>
      </c>
      <c r="W154" s="159"/>
      <c r="X154" s="159" t="s">
        <v>279</v>
      </c>
      <c r="Y154" s="149"/>
      <c r="Z154" s="149"/>
      <c r="AA154" s="149"/>
      <c r="AB154" s="149"/>
      <c r="AC154" s="149"/>
      <c r="AD154" s="149"/>
      <c r="AE154" s="149"/>
      <c r="AF154" s="149"/>
      <c r="AG154" s="149" t="s">
        <v>280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ht="22.5" outlineLevel="1" x14ac:dyDescent="0.2">
      <c r="A155" s="176">
        <v>134</v>
      </c>
      <c r="B155" s="177" t="s">
        <v>1186</v>
      </c>
      <c r="C155" s="186" t="s">
        <v>1187</v>
      </c>
      <c r="D155" s="178" t="s">
        <v>449</v>
      </c>
      <c r="E155" s="179">
        <v>2</v>
      </c>
      <c r="F155" s="180">
        <f t="shared" si="40"/>
        <v>0</v>
      </c>
      <c r="G155" s="180">
        <f t="shared" si="41"/>
        <v>0</v>
      </c>
      <c r="H155" s="181"/>
      <c r="I155" s="180">
        <f t="shared" si="42"/>
        <v>0</v>
      </c>
      <c r="J155" s="181"/>
      <c r="K155" s="180">
        <f t="shared" si="43"/>
        <v>0</v>
      </c>
      <c r="L155" s="180">
        <v>21</v>
      </c>
      <c r="M155" s="180">
        <f t="shared" si="44"/>
        <v>0</v>
      </c>
      <c r="N155" s="180">
        <v>0</v>
      </c>
      <c r="O155" s="182">
        <f t="shared" si="45"/>
        <v>0</v>
      </c>
      <c r="P155" s="159">
        <v>0</v>
      </c>
      <c r="Q155" s="159">
        <f t="shared" si="46"/>
        <v>0</v>
      </c>
      <c r="R155" s="159"/>
      <c r="S155" s="159" t="s">
        <v>366</v>
      </c>
      <c r="T155" s="159" t="s">
        <v>218</v>
      </c>
      <c r="U155" s="159">
        <v>0</v>
      </c>
      <c r="V155" s="159">
        <f t="shared" si="47"/>
        <v>0</v>
      </c>
      <c r="W155" s="159"/>
      <c r="X155" s="159" t="s">
        <v>279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280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ht="33.75" outlineLevel="1" x14ac:dyDescent="0.2">
      <c r="A156" s="176">
        <v>135</v>
      </c>
      <c r="B156" s="177" t="s">
        <v>1110</v>
      </c>
      <c r="C156" s="186" t="s">
        <v>1111</v>
      </c>
      <c r="D156" s="178" t="s">
        <v>449</v>
      </c>
      <c r="E156" s="179">
        <v>16</v>
      </c>
      <c r="F156" s="180">
        <f t="shared" si="40"/>
        <v>0</v>
      </c>
      <c r="G156" s="180">
        <f t="shared" si="41"/>
        <v>0</v>
      </c>
      <c r="H156" s="181"/>
      <c r="I156" s="180">
        <f t="shared" si="42"/>
        <v>0</v>
      </c>
      <c r="J156" s="181"/>
      <c r="K156" s="180">
        <f t="shared" si="43"/>
        <v>0</v>
      </c>
      <c r="L156" s="180">
        <v>21</v>
      </c>
      <c r="M156" s="180">
        <f t="shared" si="44"/>
        <v>0</v>
      </c>
      <c r="N156" s="180">
        <v>0</v>
      </c>
      <c r="O156" s="182">
        <f t="shared" si="45"/>
        <v>0</v>
      </c>
      <c r="P156" s="159">
        <v>0</v>
      </c>
      <c r="Q156" s="159">
        <f t="shared" si="46"/>
        <v>0</v>
      </c>
      <c r="R156" s="159"/>
      <c r="S156" s="159" t="s">
        <v>366</v>
      </c>
      <c r="T156" s="159" t="s">
        <v>218</v>
      </c>
      <c r="U156" s="159">
        <v>0</v>
      </c>
      <c r="V156" s="159">
        <f t="shared" si="47"/>
        <v>0</v>
      </c>
      <c r="W156" s="159"/>
      <c r="X156" s="159" t="s">
        <v>279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280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ht="22.5" outlineLevel="1" x14ac:dyDescent="0.2">
      <c r="A157" s="176">
        <v>136</v>
      </c>
      <c r="B157" s="177" t="s">
        <v>1188</v>
      </c>
      <c r="C157" s="186" t="s">
        <v>1189</v>
      </c>
      <c r="D157" s="178" t="s">
        <v>449</v>
      </c>
      <c r="E157" s="179">
        <v>2</v>
      </c>
      <c r="F157" s="180">
        <f t="shared" si="40"/>
        <v>0</v>
      </c>
      <c r="G157" s="180">
        <f t="shared" si="41"/>
        <v>0</v>
      </c>
      <c r="H157" s="181"/>
      <c r="I157" s="180">
        <f t="shared" si="42"/>
        <v>0</v>
      </c>
      <c r="J157" s="181"/>
      <c r="K157" s="180">
        <f t="shared" si="43"/>
        <v>0</v>
      </c>
      <c r="L157" s="180">
        <v>21</v>
      </c>
      <c r="M157" s="180">
        <f t="shared" si="44"/>
        <v>0</v>
      </c>
      <c r="N157" s="180">
        <v>0</v>
      </c>
      <c r="O157" s="182">
        <f t="shared" si="45"/>
        <v>0</v>
      </c>
      <c r="P157" s="159">
        <v>0</v>
      </c>
      <c r="Q157" s="159">
        <f t="shared" si="46"/>
        <v>0</v>
      </c>
      <c r="R157" s="159"/>
      <c r="S157" s="159" t="s">
        <v>366</v>
      </c>
      <c r="T157" s="159" t="s">
        <v>218</v>
      </c>
      <c r="U157" s="159">
        <v>0</v>
      </c>
      <c r="V157" s="159">
        <f t="shared" si="47"/>
        <v>0</v>
      </c>
      <c r="W157" s="159"/>
      <c r="X157" s="159" t="s">
        <v>279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280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ht="33.75" outlineLevel="1" x14ac:dyDescent="0.2">
      <c r="A158" s="176">
        <v>137</v>
      </c>
      <c r="B158" s="177" t="s">
        <v>1190</v>
      </c>
      <c r="C158" s="186" t="s">
        <v>1191</v>
      </c>
      <c r="D158" s="178" t="s">
        <v>449</v>
      </c>
      <c r="E158" s="179">
        <v>15</v>
      </c>
      <c r="F158" s="180">
        <f t="shared" si="40"/>
        <v>0</v>
      </c>
      <c r="G158" s="180">
        <f t="shared" si="41"/>
        <v>0</v>
      </c>
      <c r="H158" s="181"/>
      <c r="I158" s="180">
        <f t="shared" si="42"/>
        <v>0</v>
      </c>
      <c r="J158" s="181"/>
      <c r="K158" s="180">
        <f t="shared" si="43"/>
        <v>0</v>
      </c>
      <c r="L158" s="180">
        <v>21</v>
      </c>
      <c r="M158" s="180">
        <f t="shared" si="44"/>
        <v>0</v>
      </c>
      <c r="N158" s="180">
        <v>0</v>
      </c>
      <c r="O158" s="182">
        <f t="shared" si="45"/>
        <v>0</v>
      </c>
      <c r="P158" s="159">
        <v>0</v>
      </c>
      <c r="Q158" s="159">
        <f t="shared" si="46"/>
        <v>0</v>
      </c>
      <c r="R158" s="159"/>
      <c r="S158" s="159" t="s">
        <v>366</v>
      </c>
      <c r="T158" s="159" t="s">
        <v>218</v>
      </c>
      <c r="U158" s="159">
        <v>0</v>
      </c>
      <c r="V158" s="159">
        <f t="shared" si="47"/>
        <v>0</v>
      </c>
      <c r="W158" s="159"/>
      <c r="X158" s="159" t="s">
        <v>279</v>
      </c>
      <c r="Y158" s="149"/>
      <c r="Z158" s="149"/>
      <c r="AA158" s="149"/>
      <c r="AB158" s="149"/>
      <c r="AC158" s="149"/>
      <c r="AD158" s="149"/>
      <c r="AE158" s="149"/>
      <c r="AF158" s="149"/>
      <c r="AG158" s="149" t="s">
        <v>280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ht="22.5" outlineLevel="1" x14ac:dyDescent="0.2">
      <c r="A159" s="176">
        <v>138</v>
      </c>
      <c r="B159" s="177" t="s">
        <v>1192</v>
      </c>
      <c r="C159" s="186" t="s">
        <v>1193</v>
      </c>
      <c r="D159" s="178" t="s">
        <v>449</v>
      </c>
      <c r="E159" s="179">
        <v>2</v>
      </c>
      <c r="F159" s="180">
        <f t="shared" si="40"/>
        <v>0</v>
      </c>
      <c r="G159" s="180">
        <f t="shared" si="41"/>
        <v>0</v>
      </c>
      <c r="H159" s="181"/>
      <c r="I159" s="180">
        <f t="shared" si="42"/>
        <v>0</v>
      </c>
      <c r="J159" s="181"/>
      <c r="K159" s="180">
        <f t="shared" si="43"/>
        <v>0</v>
      </c>
      <c r="L159" s="180">
        <v>21</v>
      </c>
      <c r="M159" s="180">
        <f t="shared" si="44"/>
        <v>0</v>
      </c>
      <c r="N159" s="180">
        <v>0</v>
      </c>
      <c r="O159" s="182">
        <f t="shared" si="45"/>
        <v>0</v>
      </c>
      <c r="P159" s="159">
        <v>0</v>
      </c>
      <c r="Q159" s="159">
        <f t="shared" si="46"/>
        <v>0</v>
      </c>
      <c r="R159" s="159"/>
      <c r="S159" s="159" t="s">
        <v>366</v>
      </c>
      <c r="T159" s="159" t="s">
        <v>218</v>
      </c>
      <c r="U159" s="159">
        <v>0</v>
      </c>
      <c r="V159" s="159">
        <f t="shared" si="47"/>
        <v>0</v>
      </c>
      <c r="W159" s="159"/>
      <c r="X159" s="159" t="s">
        <v>279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280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ht="22.5" outlineLevel="1" x14ac:dyDescent="0.2">
      <c r="A160" s="176">
        <v>139</v>
      </c>
      <c r="B160" s="177" t="s">
        <v>1194</v>
      </c>
      <c r="C160" s="186" t="s">
        <v>1195</v>
      </c>
      <c r="D160" s="178" t="s">
        <v>449</v>
      </c>
      <c r="E160" s="179">
        <v>8</v>
      </c>
      <c r="F160" s="180">
        <f t="shared" si="40"/>
        <v>0</v>
      </c>
      <c r="G160" s="180">
        <f t="shared" si="41"/>
        <v>0</v>
      </c>
      <c r="H160" s="181"/>
      <c r="I160" s="180">
        <f t="shared" si="42"/>
        <v>0</v>
      </c>
      <c r="J160" s="181"/>
      <c r="K160" s="180">
        <f t="shared" si="43"/>
        <v>0</v>
      </c>
      <c r="L160" s="180">
        <v>21</v>
      </c>
      <c r="M160" s="180">
        <f t="shared" si="44"/>
        <v>0</v>
      </c>
      <c r="N160" s="180">
        <v>0</v>
      </c>
      <c r="O160" s="182">
        <f t="shared" si="45"/>
        <v>0</v>
      </c>
      <c r="P160" s="159">
        <v>0</v>
      </c>
      <c r="Q160" s="159">
        <f t="shared" si="46"/>
        <v>0</v>
      </c>
      <c r="R160" s="159"/>
      <c r="S160" s="159" t="s">
        <v>366</v>
      </c>
      <c r="T160" s="159" t="s">
        <v>218</v>
      </c>
      <c r="U160" s="159">
        <v>0</v>
      </c>
      <c r="V160" s="159">
        <f t="shared" si="47"/>
        <v>0</v>
      </c>
      <c r="W160" s="159"/>
      <c r="X160" s="159" t="s">
        <v>279</v>
      </c>
      <c r="Y160" s="149"/>
      <c r="Z160" s="149"/>
      <c r="AA160" s="149"/>
      <c r="AB160" s="149"/>
      <c r="AC160" s="149"/>
      <c r="AD160" s="149"/>
      <c r="AE160" s="149"/>
      <c r="AF160" s="149"/>
      <c r="AG160" s="149" t="s">
        <v>280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ht="22.5" outlineLevel="1" x14ac:dyDescent="0.2">
      <c r="A161" s="176">
        <v>140</v>
      </c>
      <c r="B161" s="177" t="s">
        <v>1112</v>
      </c>
      <c r="C161" s="186" t="s">
        <v>1113</v>
      </c>
      <c r="D161" s="178" t="s">
        <v>449</v>
      </c>
      <c r="E161" s="179">
        <v>25</v>
      </c>
      <c r="F161" s="180">
        <f t="shared" si="40"/>
        <v>0</v>
      </c>
      <c r="G161" s="180">
        <f t="shared" si="41"/>
        <v>0</v>
      </c>
      <c r="H161" s="181"/>
      <c r="I161" s="180">
        <f t="shared" si="42"/>
        <v>0</v>
      </c>
      <c r="J161" s="181"/>
      <c r="K161" s="180">
        <f t="shared" si="43"/>
        <v>0</v>
      </c>
      <c r="L161" s="180">
        <v>21</v>
      </c>
      <c r="M161" s="180">
        <f t="shared" si="44"/>
        <v>0</v>
      </c>
      <c r="N161" s="180">
        <v>0</v>
      </c>
      <c r="O161" s="182">
        <f t="shared" si="45"/>
        <v>0</v>
      </c>
      <c r="P161" s="159">
        <v>0</v>
      </c>
      <c r="Q161" s="159">
        <f t="shared" si="46"/>
        <v>0</v>
      </c>
      <c r="R161" s="159"/>
      <c r="S161" s="159" t="s">
        <v>366</v>
      </c>
      <c r="T161" s="159" t="s">
        <v>218</v>
      </c>
      <c r="U161" s="159">
        <v>0</v>
      </c>
      <c r="V161" s="159">
        <f t="shared" si="47"/>
        <v>0</v>
      </c>
      <c r="W161" s="159"/>
      <c r="X161" s="159" t="s">
        <v>279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280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76">
        <v>141</v>
      </c>
      <c r="B162" s="177" t="s">
        <v>1196</v>
      </c>
      <c r="C162" s="186" t="s">
        <v>1197</v>
      </c>
      <c r="D162" s="178" t="s">
        <v>449</v>
      </c>
      <c r="E162" s="179">
        <v>2</v>
      </c>
      <c r="F162" s="180">
        <f t="shared" si="40"/>
        <v>0</v>
      </c>
      <c r="G162" s="180">
        <f t="shared" si="41"/>
        <v>0</v>
      </c>
      <c r="H162" s="181"/>
      <c r="I162" s="180">
        <f t="shared" si="42"/>
        <v>0</v>
      </c>
      <c r="J162" s="181"/>
      <c r="K162" s="180">
        <f t="shared" si="43"/>
        <v>0</v>
      </c>
      <c r="L162" s="180">
        <v>21</v>
      </c>
      <c r="M162" s="180">
        <f t="shared" si="44"/>
        <v>0</v>
      </c>
      <c r="N162" s="180">
        <v>0</v>
      </c>
      <c r="O162" s="182">
        <f t="shared" si="45"/>
        <v>0</v>
      </c>
      <c r="P162" s="159">
        <v>0</v>
      </c>
      <c r="Q162" s="159">
        <f t="shared" si="46"/>
        <v>0</v>
      </c>
      <c r="R162" s="159"/>
      <c r="S162" s="159" t="s">
        <v>366</v>
      </c>
      <c r="T162" s="159" t="s">
        <v>218</v>
      </c>
      <c r="U162" s="159">
        <v>0</v>
      </c>
      <c r="V162" s="159">
        <f t="shared" si="47"/>
        <v>0</v>
      </c>
      <c r="W162" s="159"/>
      <c r="X162" s="159" t="s">
        <v>279</v>
      </c>
      <c r="Y162" s="149"/>
      <c r="Z162" s="149"/>
      <c r="AA162" s="149"/>
      <c r="AB162" s="149"/>
      <c r="AC162" s="149"/>
      <c r="AD162" s="149"/>
      <c r="AE162" s="149"/>
      <c r="AF162" s="149"/>
      <c r="AG162" s="149" t="s">
        <v>280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76">
        <v>142</v>
      </c>
      <c r="B163" s="177" t="s">
        <v>1198</v>
      </c>
      <c r="C163" s="186" t="s">
        <v>1199</v>
      </c>
      <c r="D163" s="178" t="s">
        <v>449</v>
      </c>
      <c r="E163" s="179">
        <v>8</v>
      </c>
      <c r="F163" s="180">
        <f t="shared" si="40"/>
        <v>0</v>
      </c>
      <c r="G163" s="180">
        <f t="shared" si="41"/>
        <v>0</v>
      </c>
      <c r="H163" s="181"/>
      <c r="I163" s="180">
        <f t="shared" si="42"/>
        <v>0</v>
      </c>
      <c r="J163" s="181"/>
      <c r="K163" s="180">
        <f t="shared" si="43"/>
        <v>0</v>
      </c>
      <c r="L163" s="180">
        <v>21</v>
      </c>
      <c r="M163" s="180">
        <f t="shared" si="44"/>
        <v>0</v>
      </c>
      <c r="N163" s="180">
        <v>0</v>
      </c>
      <c r="O163" s="182">
        <f t="shared" si="45"/>
        <v>0</v>
      </c>
      <c r="P163" s="159">
        <v>0</v>
      </c>
      <c r="Q163" s="159">
        <f t="shared" si="46"/>
        <v>0</v>
      </c>
      <c r="R163" s="159"/>
      <c r="S163" s="159" t="s">
        <v>366</v>
      </c>
      <c r="T163" s="159" t="s">
        <v>218</v>
      </c>
      <c r="U163" s="159">
        <v>0</v>
      </c>
      <c r="V163" s="159">
        <f t="shared" si="47"/>
        <v>0</v>
      </c>
      <c r="W163" s="159"/>
      <c r="X163" s="159" t="s">
        <v>279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280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76">
        <v>143</v>
      </c>
      <c r="B164" s="177" t="s">
        <v>1200</v>
      </c>
      <c r="C164" s="186" t="s">
        <v>1201</v>
      </c>
      <c r="D164" s="178" t="s">
        <v>449</v>
      </c>
      <c r="E164" s="179">
        <v>2</v>
      </c>
      <c r="F164" s="180">
        <f t="shared" si="40"/>
        <v>0</v>
      </c>
      <c r="G164" s="180">
        <f t="shared" si="41"/>
        <v>0</v>
      </c>
      <c r="H164" s="181"/>
      <c r="I164" s="180">
        <f t="shared" si="42"/>
        <v>0</v>
      </c>
      <c r="J164" s="181"/>
      <c r="K164" s="180">
        <f t="shared" si="43"/>
        <v>0</v>
      </c>
      <c r="L164" s="180">
        <v>21</v>
      </c>
      <c r="M164" s="180">
        <f t="shared" si="44"/>
        <v>0</v>
      </c>
      <c r="N164" s="180">
        <v>0</v>
      </c>
      <c r="O164" s="182">
        <f t="shared" si="45"/>
        <v>0</v>
      </c>
      <c r="P164" s="159">
        <v>0</v>
      </c>
      <c r="Q164" s="159">
        <f t="shared" si="46"/>
        <v>0</v>
      </c>
      <c r="R164" s="159"/>
      <c r="S164" s="159" t="s">
        <v>366</v>
      </c>
      <c r="T164" s="159" t="s">
        <v>218</v>
      </c>
      <c r="U164" s="159">
        <v>0</v>
      </c>
      <c r="V164" s="159">
        <f t="shared" si="47"/>
        <v>0</v>
      </c>
      <c r="W164" s="159"/>
      <c r="X164" s="159" t="s">
        <v>279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280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76">
        <v>144</v>
      </c>
      <c r="B165" s="177" t="s">
        <v>1114</v>
      </c>
      <c r="C165" s="186" t="s">
        <v>1115</v>
      </c>
      <c r="D165" s="178" t="s">
        <v>449</v>
      </c>
      <c r="E165" s="179">
        <v>25</v>
      </c>
      <c r="F165" s="180">
        <f t="shared" si="40"/>
        <v>0</v>
      </c>
      <c r="G165" s="180">
        <f t="shared" si="41"/>
        <v>0</v>
      </c>
      <c r="H165" s="181"/>
      <c r="I165" s="180">
        <f t="shared" si="42"/>
        <v>0</v>
      </c>
      <c r="J165" s="181"/>
      <c r="K165" s="180">
        <f t="shared" si="43"/>
        <v>0</v>
      </c>
      <c r="L165" s="180">
        <v>21</v>
      </c>
      <c r="M165" s="180">
        <f t="shared" si="44"/>
        <v>0</v>
      </c>
      <c r="N165" s="180">
        <v>1.2E-4</v>
      </c>
      <c r="O165" s="182">
        <f t="shared" si="45"/>
        <v>0</v>
      </c>
      <c r="P165" s="159">
        <v>0</v>
      </c>
      <c r="Q165" s="159">
        <f t="shared" si="46"/>
        <v>0</v>
      </c>
      <c r="R165" s="159"/>
      <c r="S165" s="159" t="s">
        <v>366</v>
      </c>
      <c r="T165" s="159" t="s">
        <v>218</v>
      </c>
      <c r="U165" s="159">
        <v>0</v>
      </c>
      <c r="V165" s="159">
        <f t="shared" si="47"/>
        <v>0</v>
      </c>
      <c r="W165" s="159"/>
      <c r="X165" s="159" t="s">
        <v>279</v>
      </c>
      <c r="Y165" s="149"/>
      <c r="Z165" s="149"/>
      <c r="AA165" s="149"/>
      <c r="AB165" s="149"/>
      <c r="AC165" s="149"/>
      <c r="AD165" s="149"/>
      <c r="AE165" s="149"/>
      <c r="AF165" s="149"/>
      <c r="AG165" s="149" t="s">
        <v>280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ht="22.5" outlineLevel="1" x14ac:dyDescent="0.2">
      <c r="A166" s="176">
        <v>145</v>
      </c>
      <c r="B166" s="177" t="s">
        <v>1116</v>
      </c>
      <c r="C166" s="186" t="s">
        <v>1117</v>
      </c>
      <c r="D166" s="178" t="s">
        <v>449</v>
      </c>
      <c r="E166" s="179">
        <v>25</v>
      </c>
      <c r="F166" s="180">
        <f t="shared" si="40"/>
        <v>0</v>
      </c>
      <c r="G166" s="180">
        <f t="shared" si="41"/>
        <v>0</v>
      </c>
      <c r="H166" s="181"/>
      <c r="I166" s="180">
        <f t="shared" si="42"/>
        <v>0</v>
      </c>
      <c r="J166" s="181"/>
      <c r="K166" s="180">
        <f t="shared" si="43"/>
        <v>0</v>
      </c>
      <c r="L166" s="180">
        <v>21</v>
      </c>
      <c r="M166" s="180">
        <f t="shared" si="44"/>
        <v>0</v>
      </c>
      <c r="N166" s="180">
        <v>0</v>
      </c>
      <c r="O166" s="182">
        <f t="shared" si="45"/>
        <v>0</v>
      </c>
      <c r="P166" s="159">
        <v>0</v>
      </c>
      <c r="Q166" s="159">
        <f t="shared" si="46"/>
        <v>0</v>
      </c>
      <c r="R166" s="159"/>
      <c r="S166" s="159" t="s">
        <v>366</v>
      </c>
      <c r="T166" s="159" t="s">
        <v>218</v>
      </c>
      <c r="U166" s="159">
        <v>0</v>
      </c>
      <c r="V166" s="159">
        <f t="shared" si="47"/>
        <v>0</v>
      </c>
      <c r="W166" s="159"/>
      <c r="X166" s="159" t="s">
        <v>279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280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ht="22.5" outlineLevel="1" x14ac:dyDescent="0.2">
      <c r="A167" s="176">
        <v>146</v>
      </c>
      <c r="B167" s="177" t="s">
        <v>1202</v>
      </c>
      <c r="C167" s="186" t="s">
        <v>1203</v>
      </c>
      <c r="D167" s="178" t="s">
        <v>449</v>
      </c>
      <c r="E167" s="179">
        <v>3</v>
      </c>
      <c r="F167" s="180">
        <f t="shared" si="40"/>
        <v>0</v>
      </c>
      <c r="G167" s="180">
        <f t="shared" si="41"/>
        <v>0</v>
      </c>
      <c r="H167" s="181"/>
      <c r="I167" s="180">
        <f t="shared" si="42"/>
        <v>0</v>
      </c>
      <c r="J167" s="181"/>
      <c r="K167" s="180">
        <f t="shared" si="43"/>
        <v>0</v>
      </c>
      <c r="L167" s="180">
        <v>21</v>
      </c>
      <c r="M167" s="180">
        <f t="shared" si="44"/>
        <v>0</v>
      </c>
      <c r="N167" s="180">
        <v>0</v>
      </c>
      <c r="O167" s="182">
        <f t="shared" si="45"/>
        <v>0</v>
      </c>
      <c r="P167" s="159">
        <v>0</v>
      </c>
      <c r="Q167" s="159">
        <f t="shared" si="46"/>
        <v>0</v>
      </c>
      <c r="R167" s="159"/>
      <c r="S167" s="159" t="s">
        <v>366</v>
      </c>
      <c r="T167" s="159" t="s">
        <v>218</v>
      </c>
      <c r="U167" s="159">
        <v>0</v>
      </c>
      <c r="V167" s="159">
        <f t="shared" si="47"/>
        <v>0</v>
      </c>
      <c r="W167" s="159"/>
      <c r="X167" s="159" t="s">
        <v>279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280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76">
        <v>147</v>
      </c>
      <c r="B168" s="177" t="s">
        <v>1118</v>
      </c>
      <c r="C168" s="186" t="s">
        <v>1119</v>
      </c>
      <c r="D168" s="178" t="s">
        <v>449</v>
      </c>
      <c r="E168" s="179">
        <v>4</v>
      </c>
      <c r="F168" s="180">
        <f t="shared" si="40"/>
        <v>0</v>
      </c>
      <c r="G168" s="180">
        <f t="shared" si="41"/>
        <v>0</v>
      </c>
      <c r="H168" s="181"/>
      <c r="I168" s="180">
        <f t="shared" si="42"/>
        <v>0</v>
      </c>
      <c r="J168" s="181"/>
      <c r="K168" s="180">
        <f t="shared" si="43"/>
        <v>0</v>
      </c>
      <c r="L168" s="180">
        <v>21</v>
      </c>
      <c r="M168" s="180">
        <f t="shared" si="44"/>
        <v>0</v>
      </c>
      <c r="N168" s="180">
        <v>5.5000000000000003E-4</v>
      </c>
      <c r="O168" s="182">
        <f t="shared" si="45"/>
        <v>0</v>
      </c>
      <c r="P168" s="159">
        <v>0</v>
      </c>
      <c r="Q168" s="159">
        <f t="shared" si="46"/>
        <v>0</v>
      </c>
      <c r="R168" s="159"/>
      <c r="S168" s="159" t="s">
        <v>366</v>
      </c>
      <c r="T168" s="159" t="s">
        <v>218</v>
      </c>
      <c r="U168" s="159">
        <v>0</v>
      </c>
      <c r="V168" s="159">
        <f t="shared" si="47"/>
        <v>0</v>
      </c>
      <c r="W168" s="159"/>
      <c r="X168" s="159" t="s">
        <v>279</v>
      </c>
      <c r="Y168" s="149"/>
      <c r="Z168" s="149"/>
      <c r="AA168" s="149"/>
      <c r="AB168" s="149"/>
      <c r="AC168" s="149"/>
      <c r="AD168" s="149"/>
      <c r="AE168" s="149"/>
      <c r="AF168" s="149"/>
      <c r="AG168" s="149" t="s">
        <v>280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76">
        <v>148</v>
      </c>
      <c r="B169" s="177" t="s">
        <v>1122</v>
      </c>
      <c r="C169" s="186" t="s">
        <v>1204</v>
      </c>
      <c r="D169" s="178" t="s">
        <v>449</v>
      </c>
      <c r="E169" s="179">
        <v>1</v>
      </c>
      <c r="F169" s="180">
        <f t="shared" si="40"/>
        <v>0</v>
      </c>
      <c r="G169" s="180">
        <f t="shared" si="41"/>
        <v>0</v>
      </c>
      <c r="H169" s="181"/>
      <c r="I169" s="180">
        <f t="shared" si="42"/>
        <v>0</v>
      </c>
      <c r="J169" s="181"/>
      <c r="K169" s="180">
        <f t="shared" si="43"/>
        <v>0</v>
      </c>
      <c r="L169" s="180">
        <v>21</v>
      </c>
      <c r="M169" s="180">
        <f t="shared" si="44"/>
        <v>0</v>
      </c>
      <c r="N169" s="180">
        <v>0</v>
      </c>
      <c r="O169" s="182">
        <f t="shared" si="45"/>
        <v>0</v>
      </c>
      <c r="P169" s="159">
        <v>0</v>
      </c>
      <c r="Q169" s="159">
        <f t="shared" si="46"/>
        <v>0</v>
      </c>
      <c r="R169" s="159"/>
      <c r="S169" s="159" t="s">
        <v>366</v>
      </c>
      <c r="T169" s="159" t="s">
        <v>218</v>
      </c>
      <c r="U169" s="159">
        <v>0</v>
      </c>
      <c r="V169" s="159">
        <f t="shared" si="47"/>
        <v>0</v>
      </c>
      <c r="W169" s="159"/>
      <c r="X169" s="159" t="s">
        <v>245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246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ht="33.75" outlineLevel="1" x14ac:dyDescent="0.2">
      <c r="A170" s="176">
        <v>149</v>
      </c>
      <c r="B170" s="177" t="s">
        <v>1205</v>
      </c>
      <c r="C170" s="186" t="s">
        <v>1206</v>
      </c>
      <c r="D170" s="178" t="s">
        <v>449</v>
      </c>
      <c r="E170" s="179">
        <v>4</v>
      </c>
      <c r="F170" s="180">
        <f t="shared" si="40"/>
        <v>0</v>
      </c>
      <c r="G170" s="180">
        <f t="shared" si="41"/>
        <v>0</v>
      </c>
      <c r="H170" s="181"/>
      <c r="I170" s="180">
        <f t="shared" si="42"/>
        <v>0</v>
      </c>
      <c r="J170" s="181"/>
      <c r="K170" s="180">
        <f t="shared" si="43"/>
        <v>0</v>
      </c>
      <c r="L170" s="180">
        <v>21</v>
      </c>
      <c r="M170" s="180">
        <f t="shared" si="44"/>
        <v>0</v>
      </c>
      <c r="N170" s="180">
        <v>0</v>
      </c>
      <c r="O170" s="182">
        <f t="shared" si="45"/>
        <v>0</v>
      </c>
      <c r="P170" s="159">
        <v>0</v>
      </c>
      <c r="Q170" s="159">
        <f t="shared" si="46"/>
        <v>0</v>
      </c>
      <c r="R170" s="159"/>
      <c r="S170" s="159" t="s">
        <v>366</v>
      </c>
      <c r="T170" s="159" t="s">
        <v>218</v>
      </c>
      <c r="U170" s="159">
        <v>0</v>
      </c>
      <c r="V170" s="159">
        <f t="shared" si="47"/>
        <v>0</v>
      </c>
      <c r="W170" s="159"/>
      <c r="X170" s="159" t="s">
        <v>279</v>
      </c>
      <c r="Y170" s="149"/>
      <c r="Z170" s="149"/>
      <c r="AA170" s="149"/>
      <c r="AB170" s="149"/>
      <c r="AC170" s="149"/>
      <c r="AD170" s="149"/>
      <c r="AE170" s="149"/>
      <c r="AF170" s="149"/>
      <c r="AG170" s="149" t="s">
        <v>280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ht="33.75" outlineLevel="1" x14ac:dyDescent="0.2">
      <c r="A171" s="168">
        <v>150</v>
      </c>
      <c r="B171" s="169" t="s">
        <v>1207</v>
      </c>
      <c r="C171" s="185" t="s">
        <v>1208</v>
      </c>
      <c r="D171" s="170" t="s">
        <v>449</v>
      </c>
      <c r="E171" s="171">
        <v>1</v>
      </c>
      <c r="F171" s="172">
        <f t="shared" si="40"/>
        <v>0</v>
      </c>
      <c r="G171" s="172">
        <f t="shared" si="41"/>
        <v>0</v>
      </c>
      <c r="H171" s="173"/>
      <c r="I171" s="172">
        <f t="shared" si="42"/>
        <v>0</v>
      </c>
      <c r="J171" s="173"/>
      <c r="K171" s="172">
        <f t="shared" si="43"/>
        <v>0</v>
      </c>
      <c r="L171" s="172">
        <v>21</v>
      </c>
      <c r="M171" s="172">
        <f t="shared" si="44"/>
        <v>0</v>
      </c>
      <c r="N171" s="172">
        <v>0</v>
      </c>
      <c r="O171" s="174">
        <f t="shared" si="45"/>
        <v>0</v>
      </c>
      <c r="P171" s="159">
        <v>0</v>
      </c>
      <c r="Q171" s="159">
        <f t="shared" si="46"/>
        <v>0</v>
      </c>
      <c r="R171" s="159"/>
      <c r="S171" s="159" t="s">
        <v>366</v>
      </c>
      <c r="T171" s="159" t="s">
        <v>218</v>
      </c>
      <c r="U171" s="159">
        <v>0</v>
      </c>
      <c r="V171" s="159">
        <f t="shared" si="47"/>
        <v>0</v>
      </c>
      <c r="W171" s="159"/>
      <c r="X171" s="159" t="s">
        <v>279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280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253" t="s">
        <v>1209</v>
      </c>
      <c r="D172" s="254"/>
      <c r="E172" s="254"/>
      <c r="F172" s="254"/>
      <c r="G172" s="254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49"/>
      <c r="Z172" s="149"/>
      <c r="AA172" s="149"/>
      <c r="AB172" s="149"/>
      <c r="AC172" s="149"/>
      <c r="AD172" s="149"/>
      <c r="AE172" s="149"/>
      <c r="AF172" s="149"/>
      <c r="AG172" s="149" t="s">
        <v>222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ht="22.5" outlineLevel="1" x14ac:dyDescent="0.2">
      <c r="A173" s="176">
        <v>151</v>
      </c>
      <c r="B173" s="177" t="s">
        <v>1210</v>
      </c>
      <c r="C173" s="186" t="s">
        <v>1211</v>
      </c>
      <c r="D173" s="178" t="s">
        <v>449</v>
      </c>
      <c r="E173" s="179">
        <v>4</v>
      </c>
      <c r="F173" s="180">
        <f t="shared" ref="F173:F182" si="48">H173+J173</f>
        <v>0</v>
      </c>
      <c r="G173" s="180">
        <f t="shared" ref="G173:G182" si="49">ROUND(E173*F173,2)</f>
        <v>0</v>
      </c>
      <c r="H173" s="181"/>
      <c r="I173" s="180">
        <f t="shared" ref="I173:I182" si="50">ROUND(E173*H173,2)</f>
        <v>0</v>
      </c>
      <c r="J173" s="181"/>
      <c r="K173" s="180">
        <f t="shared" ref="K173:K182" si="51">ROUND(E173*J173,2)</f>
        <v>0</v>
      </c>
      <c r="L173" s="180">
        <v>21</v>
      </c>
      <c r="M173" s="180">
        <f t="shared" ref="M173:M182" si="52">G173*(1+L173/100)</f>
        <v>0</v>
      </c>
      <c r="N173" s="180">
        <v>0</v>
      </c>
      <c r="O173" s="182">
        <f t="shared" ref="O173:O182" si="53">ROUND(E173*N173,2)</f>
        <v>0</v>
      </c>
      <c r="P173" s="159">
        <v>0</v>
      </c>
      <c r="Q173" s="159">
        <f t="shared" ref="Q173:Q182" si="54">ROUND(E173*P173,2)</f>
        <v>0</v>
      </c>
      <c r="R173" s="159"/>
      <c r="S173" s="159" t="s">
        <v>366</v>
      </c>
      <c r="T173" s="159" t="s">
        <v>218</v>
      </c>
      <c r="U173" s="159">
        <v>0</v>
      </c>
      <c r="V173" s="159">
        <f t="shared" ref="V173:V182" si="55">ROUND(E173*U173,2)</f>
        <v>0</v>
      </c>
      <c r="W173" s="159"/>
      <c r="X173" s="159" t="s">
        <v>279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280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76">
        <v>152</v>
      </c>
      <c r="B174" s="177" t="s">
        <v>1130</v>
      </c>
      <c r="C174" s="186" t="s">
        <v>1131</v>
      </c>
      <c r="D174" s="178" t="s">
        <v>449</v>
      </c>
      <c r="E174" s="179">
        <v>3</v>
      </c>
      <c r="F174" s="180">
        <f t="shared" si="48"/>
        <v>0</v>
      </c>
      <c r="G174" s="180">
        <f t="shared" si="49"/>
        <v>0</v>
      </c>
      <c r="H174" s="181"/>
      <c r="I174" s="180">
        <f t="shared" si="50"/>
        <v>0</v>
      </c>
      <c r="J174" s="181"/>
      <c r="K174" s="180">
        <f t="shared" si="51"/>
        <v>0</v>
      </c>
      <c r="L174" s="180">
        <v>21</v>
      </c>
      <c r="M174" s="180">
        <f t="shared" si="52"/>
        <v>0</v>
      </c>
      <c r="N174" s="180">
        <v>0</v>
      </c>
      <c r="O174" s="182">
        <f t="shared" si="53"/>
        <v>0</v>
      </c>
      <c r="P174" s="159">
        <v>0</v>
      </c>
      <c r="Q174" s="159">
        <f t="shared" si="54"/>
        <v>0</v>
      </c>
      <c r="R174" s="159"/>
      <c r="S174" s="159" t="s">
        <v>366</v>
      </c>
      <c r="T174" s="159" t="s">
        <v>218</v>
      </c>
      <c r="U174" s="159">
        <v>0</v>
      </c>
      <c r="V174" s="159">
        <f t="shared" si="55"/>
        <v>0</v>
      </c>
      <c r="W174" s="159"/>
      <c r="X174" s="159" t="s">
        <v>245</v>
      </c>
      <c r="Y174" s="149"/>
      <c r="Z174" s="149"/>
      <c r="AA174" s="149"/>
      <c r="AB174" s="149"/>
      <c r="AC174" s="149"/>
      <c r="AD174" s="149"/>
      <c r="AE174" s="149"/>
      <c r="AF174" s="149"/>
      <c r="AG174" s="149" t="s">
        <v>246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76">
        <v>153</v>
      </c>
      <c r="B175" s="177" t="s">
        <v>1132</v>
      </c>
      <c r="C175" s="186" t="s">
        <v>1133</v>
      </c>
      <c r="D175" s="178" t="s">
        <v>449</v>
      </c>
      <c r="E175" s="179">
        <v>1</v>
      </c>
      <c r="F175" s="180">
        <f t="shared" si="48"/>
        <v>0</v>
      </c>
      <c r="G175" s="180">
        <f t="shared" si="49"/>
        <v>0</v>
      </c>
      <c r="H175" s="181"/>
      <c r="I175" s="180">
        <f t="shared" si="50"/>
        <v>0</v>
      </c>
      <c r="J175" s="181"/>
      <c r="K175" s="180">
        <f t="shared" si="51"/>
        <v>0</v>
      </c>
      <c r="L175" s="180">
        <v>21</v>
      </c>
      <c r="M175" s="180">
        <f t="shared" si="52"/>
        <v>0</v>
      </c>
      <c r="N175" s="180">
        <v>0</v>
      </c>
      <c r="O175" s="182">
        <f t="shared" si="53"/>
        <v>0</v>
      </c>
      <c r="P175" s="159">
        <v>0</v>
      </c>
      <c r="Q175" s="159">
        <f t="shared" si="54"/>
        <v>0</v>
      </c>
      <c r="R175" s="159"/>
      <c r="S175" s="159" t="s">
        <v>366</v>
      </c>
      <c r="T175" s="159" t="s">
        <v>218</v>
      </c>
      <c r="U175" s="159">
        <v>0</v>
      </c>
      <c r="V175" s="159">
        <f t="shared" si="55"/>
        <v>0</v>
      </c>
      <c r="W175" s="159"/>
      <c r="X175" s="159" t="s">
        <v>245</v>
      </c>
      <c r="Y175" s="149"/>
      <c r="Z175" s="149"/>
      <c r="AA175" s="149"/>
      <c r="AB175" s="149"/>
      <c r="AC175" s="149"/>
      <c r="AD175" s="149"/>
      <c r="AE175" s="149"/>
      <c r="AF175" s="149"/>
      <c r="AG175" s="149" t="s">
        <v>246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76">
        <v>154</v>
      </c>
      <c r="B176" s="177" t="s">
        <v>1134</v>
      </c>
      <c r="C176" s="186" t="s">
        <v>1135</v>
      </c>
      <c r="D176" s="178" t="s">
        <v>449</v>
      </c>
      <c r="E176" s="179">
        <v>22</v>
      </c>
      <c r="F176" s="180">
        <f t="shared" si="48"/>
        <v>0</v>
      </c>
      <c r="G176" s="180">
        <f t="shared" si="49"/>
        <v>0</v>
      </c>
      <c r="H176" s="181"/>
      <c r="I176" s="180">
        <f t="shared" si="50"/>
        <v>0</v>
      </c>
      <c r="J176" s="181"/>
      <c r="K176" s="180">
        <f t="shared" si="51"/>
        <v>0</v>
      </c>
      <c r="L176" s="180">
        <v>21</v>
      </c>
      <c r="M176" s="180">
        <f t="shared" si="52"/>
        <v>0</v>
      </c>
      <c r="N176" s="180">
        <v>0</v>
      </c>
      <c r="O176" s="182">
        <f t="shared" si="53"/>
        <v>0</v>
      </c>
      <c r="P176" s="159">
        <v>0</v>
      </c>
      <c r="Q176" s="159">
        <f t="shared" si="54"/>
        <v>0</v>
      </c>
      <c r="R176" s="159"/>
      <c r="S176" s="159" t="s">
        <v>366</v>
      </c>
      <c r="T176" s="159" t="s">
        <v>218</v>
      </c>
      <c r="U176" s="159">
        <v>0</v>
      </c>
      <c r="V176" s="159">
        <f t="shared" si="55"/>
        <v>0</v>
      </c>
      <c r="W176" s="159"/>
      <c r="X176" s="159" t="s">
        <v>245</v>
      </c>
      <c r="Y176" s="149"/>
      <c r="Z176" s="149"/>
      <c r="AA176" s="149"/>
      <c r="AB176" s="149"/>
      <c r="AC176" s="149"/>
      <c r="AD176" s="149"/>
      <c r="AE176" s="149"/>
      <c r="AF176" s="149"/>
      <c r="AG176" s="149" t="s">
        <v>246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76">
        <v>155</v>
      </c>
      <c r="B177" s="177" t="s">
        <v>1136</v>
      </c>
      <c r="C177" s="186" t="s">
        <v>1137</v>
      </c>
      <c r="D177" s="178" t="s">
        <v>449</v>
      </c>
      <c r="E177" s="179">
        <v>8</v>
      </c>
      <c r="F177" s="180">
        <f t="shared" si="48"/>
        <v>0</v>
      </c>
      <c r="G177" s="180">
        <f t="shared" si="49"/>
        <v>0</v>
      </c>
      <c r="H177" s="181"/>
      <c r="I177" s="180">
        <f t="shared" si="50"/>
        <v>0</v>
      </c>
      <c r="J177" s="181"/>
      <c r="K177" s="180">
        <f t="shared" si="51"/>
        <v>0</v>
      </c>
      <c r="L177" s="180">
        <v>21</v>
      </c>
      <c r="M177" s="180">
        <f t="shared" si="52"/>
        <v>0</v>
      </c>
      <c r="N177" s="180">
        <v>0</v>
      </c>
      <c r="O177" s="182">
        <f t="shared" si="53"/>
        <v>0</v>
      </c>
      <c r="P177" s="159">
        <v>0</v>
      </c>
      <c r="Q177" s="159">
        <f t="shared" si="54"/>
        <v>0</v>
      </c>
      <c r="R177" s="159"/>
      <c r="S177" s="159" t="s">
        <v>217</v>
      </c>
      <c r="T177" s="159" t="s">
        <v>218</v>
      </c>
      <c r="U177" s="159">
        <v>0.62</v>
      </c>
      <c r="V177" s="159">
        <f t="shared" si="55"/>
        <v>4.96</v>
      </c>
      <c r="W177" s="159"/>
      <c r="X177" s="159" t="s">
        <v>245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246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76">
        <v>156</v>
      </c>
      <c r="B178" s="177" t="s">
        <v>1138</v>
      </c>
      <c r="C178" s="186" t="s">
        <v>1139</v>
      </c>
      <c r="D178" s="178" t="s">
        <v>449</v>
      </c>
      <c r="E178" s="179">
        <v>7</v>
      </c>
      <c r="F178" s="180">
        <f t="shared" si="48"/>
        <v>0</v>
      </c>
      <c r="G178" s="180">
        <f t="shared" si="49"/>
        <v>0</v>
      </c>
      <c r="H178" s="181"/>
      <c r="I178" s="180">
        <f t="shared" si="50"/>
        <v>0</v>
      </c>
      <c r="J178" s="181"/>
      <c r="K178" s="180">
        <f t="shared" si="51"/>
        <v>0</v>
      </c>
      <c r="L178" s="180">
        <v>21</v>
      </c>
      <c r="M178" s="180">
        <f t="shared" si="52"/>
        <v>0</v>
      </c>
      <c r="N178" s="180">
        <v>0</v>
      </c>
      <c r="O178" s="182">
        <f t="shared" si="53"/>
        <v>0</v>
      </c>
      <c r="P178" s="159">
        <v>0</v>
      </c>
      <c r="Q178" s="159">
        <f t="shared" si="54"/>
        <v>0</v>
      </c>
      <c r="R178" s="159"/>
      <c r="S178" s="159" t="s">
        <v>217</v>
      </c>
      <c r="T178" s="159" t="s">
        <v>218</v>
      </c>
      <c r="U178" s="159">
        <v>0.35</v>
      </c>
      <c r="V178" s="159">
        <f t="shared" si="55"/>
        <v>2.4500000000000002</v>
      </c>
      <c r="W178" s="159"/>
      <c r="X178" s="159" t="s">
        <v>245</v>
      </c>
      <c r="Y178" s="149"/>
      <c r="Z178" s="149"/>
      <c r="AA178" s="149"/>
      <c r="AB178" s="149"/>
      <c r="AC178" s="149"/>
      <c r="AD178" s="149"/>
      <c r="AE178" s="149"/>
      <c r="AF178" s="149"/>
      <c r="AG178" s="149" t="s">
        <v>246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76">
        <v>157</v>
      </c>
      <c r="B179" s="177" t="s">
        <v>1140</v>
      </c>
      <c r="C179" s="186" t="s">
        <v>1141</v>
      </c>
      <c r="D179" s="178" t="s">
        <v>449</v>
      </c>
      <c r="E179" s="179">
        <v>22</v>
      </c>
      <c r="F179" s="180">
        <f t="shared" si="48"/>
        <v>0</v>
      </c>
      <c r="G179" s="180">
        <f t="shared" si="49"/>
        <v>0</v>
      </c>
      <c r="H179" s="181"/>
      <c r="I179" s="180">
        <f t="shared" si="50"/>
        <v>0</v>
      </c>
      <c r="J179" s="181"/>
      <c r="K179" s="180">
        <f t="shared" si="51"/>
        <v>0</v>
      </c>
      <c r="L179" s="180">
        <v>21</v>
      </c>
      <c r="M179" s="180">
        <f t="shared" si="52"/>
        <v>0</v>
      </c>
      <c r="N179" s="180">
        <v>0</v>
      </c>
      <c r="O179" s="182">
        <f t="shared" si="53"/>
        <v>0</v>
      </c>
      <c r="P179" s="159">
        <v>0</v>
      </c>
      <c r="Q179" s="159">
        <f t="shared" si="54"/>
        <v>0</v>
      </c>
      <c r="R179" s="159"/>
      <c r="S179" s="159" t="s">
        <v>217</v>
      </c>
      <c r="T179" s="159" t="s">
        <v>218</v>
      </c>
      <c r="U179" s="159">
        <v>0.73782999999999999</v>
      </c>
      <c r="V179" s="159">
        <f t="shared" si="55"/>
        <v>16.23</v>
      </c>
      <c r="W179" s="159"/>
      <c r="X179" s="159" t="s">
        <v>245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246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76">
        <v>158</v>
      </c>
      <c r="B180" s="177" t="s">
        <v>1142</v>
      </c>
      <c r="C180" s="186" t="s">
        <v>1143</v>
      </c>
      <c r="D180" s="178" t="s">
        <v>449</v>
      </c>
      <c r="E180" s="179">
        <v>16</v>
      </c>
      <c r="F180" s="180">
        <f t="shared" si="48"/>
        <v>0</v>
      </c>
      <c r="G180" s="180">
        <f t="shared" si="49"/>
        <v>0</v>
      </c>
      <c r="H180" s="181"/>
      <c r="I180" s="180">
        <f t="shared" si="50"/>
        <v>0</v>
      </c>
      <c r="J180" s="181"/>
      <c r="K180" s="180">
        <f t="shared" si="51"/>
        <v>0</v>
      </c>
      <c r="L180" s="180">
        <v>21</v>
      </c>
      <c r="M180" s="180">
        <f t="shared" si="52"/>
        <v>0</v>
      </c>
      <c r="N180" s="180">
        <v>0</v>
      </c>
      <c r="O180" s="182">
        <f t="shared" si="53"/>
        <v>0</v>
      </c>
      <c r="P180" s="159">
        <v>0</v>
      </c>
      <c r="Q180" s="159">
        <f t="shared" si="54"/>
        <v>0</v>
      </c>
      <c r="R180" s="159"/>
      <c r="S180" s="159" t="s">
        <v>217</v>
      </c>
      <c r="T180" s="159" t="s">
        <v>218</v>
      </c>
      <c r="U180" s="159">
        <v>0.2</v>
      </c>
      <c r="V180" s="159">
        <f t="shared" si="55"/>
        <v>3.2</v>
      </c>
      <c r="W180" s="159"/>
      <c r="X180" s="159" t="s">
        <v>245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246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ht="45" outlineLevel="1" x14ac:dyDescent="0.2">
      <c r="A181" s="176">
        <v>159</v>
      </c>
      <c r="B181" s="177" t="s">
        <v>1212</v>
      </c>
      <c r="C181" s="186" t="s">
        <v>1213</v>
      </c>
      <c r="D181" s="178" t="s">
        <v>449</v>
      </c>
      <c r="E181" s="179">
        <v>6</v>
      </c>
      <c r="F181" s="180">
        <f t="shared" si="48"/>
        <v>0</v>
      </c>
      <c r="G181" s="180">
        <f t="shared" si="49"/>
        <v>0</v>
      </c>
      <c r="H181" s="181"/>
      <c r="I181" s="180">
        <f t="shared" si="50"/>
        <v>0</v>
      </c>
      <c r="J181" s="181"/>
      <c r="K181" s="180">
        <f t="shared" si="51"/>
        <v>0</v>
      </c>
      <c r="L181" s="180">
        <v>21</v>
      </c>
      <c r="M181" s="180">
        <f t="shared" si="52"/>
        <v>0</v>
      </c>
      <c r="N181" s="180">
        <v>0</v>
      </c>
      <c r="O181" s="182">
        <f t="shared" si="53"/>
        <v>0</v>
      </c>
      <c r="P181" s="159">
        <v>0</v>
      </c>
      <c r="Q181" s="159">
        <f t="shared" si="54"/>
        <v>0</v>
      </c>
      <c r="R181" s="159"/>
      <c r="S181" s="159" t="s">
        <v>366</v>
      </c>
      <c r="T181" s="159" t="s">
        <v>218</v>
      </c>
      <c r="U181" s="159">
        <v>0</v>
      </c>
      <c r="V181" s="159">
        <f t="shared" si="55"/>
        <v>0</v>
      </c>
      <c r="W181" s="159"/>
      <c r="X181" s="159" t="s">
        <v>279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280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ht="22.5" outlineLevel="1" x14ac:dyDescent="0.2">
      <c r="A182" s="176">
        <v>160</v>
      </c>
      <c r="B182" s="177" t="s">
        <v>1194</v>
      </c>
      <c r="C182" s="186" t="s">
        <v>1195</v>
      </c>
      <c r="D182" s="178" t="s">
        <v>449</v>
      </c>
      <c r="E182" s="179">
        <v>8</v>
      </c>
      <c r="F182" s="180">
        <f t="shared" si="48"/>
        <v>0</v>
      </c>
      <c r="G182" s="180">
        <f t="shared" si="49"/>
        <v>0</v>
      </c>
      <c r="H182" s="181"/>
      <c r="I182" s="180">
        <f t="shared" si="50"/>
        <v>0</v>
      </c>
      <c r="J182" s="181"/>
      <c r="K182" s="180">
        <f t="shared" si="51"/>
        <v>0</v>
      </c>
      <c r="L182" s="180">
        <v>21</v>
      </c>
      <c r="M182" s="180">
        <f t="shared" si="52"/>
        <v>0</v>
      </c>
      <c r="N182" s="180">
        <v>0</v>
      </c>
      <c r="O182" s="182">
        <f t="shared" si="53"/>
        <v>0</v>
      </c>
      <c r="P182" s="159">
        <v>0</v>
      </c>
      <c r="Q182" s="159">
        <f t="shared" si="54"/>
        <v>0</v>
      </c>
      <c r="R182" s="159"/>
      <c r="S182" s="159" t="s">
        <v>366</v>
      </c>
      <c r="T182" s="159" t="s">
        <v>218</v>
      </c>
      <c r="U182" s="159">
        <v>0</v>
      </c>
      <c r="V182" s="159">
        <f t="shared" si="55"/>
        <v>0</v>
      </c>
      <c r="W182" s="159"/>
      <c r="X182" s="159" t="s">
        <v>279</v>
      </c>
      <c r="Y182" s="149"/>
      <c r="Z182" s="149"/>
      <c r="AA182" s="149"/>
      <c r="AB182" s="149"/>
      <c r="AC182" s="149"/>
      <c r="AD182" s="149"/>
      <c r="AE182" s="149"/>
      <c r="AF182" s="149"/>
      <c r="AG182" s="149" t="s">
        <v>280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x14ac:dyDescent="0.2">
      <c r="A183" s="162" t="s">
        <v>212</v>
      </c>
      <c r="B183" s="163" t="s">
        <v>171</v>
      </c>
      <c r="C183" s="184" t="s">
        <v>172</v>
      </c>
      <c r="D183" s="164"/>
      <c r="E183" s="165"/>
      <c r="F183" s="166"/>
      <c r="G183" s="166">
        <f>SUMIF(AG184:AG186,"&lt;&gt;NOR",G184:G186)</f>
        <v>0</v>
      </c>
      <c r="H183" s="166"/>
      <c r="I183" s="166">
        <f>SUM(I184:I186)</f>
        <v>0</v>
      </c>
      <c r="J183" s="166"/>
      <c r="K183" s="166">
        <f>SUM(K184:K186)</f>
        <v>0</v>
      </c>
      <c r="L183" s="166"/>
      <c r="M183" s="166">
        <f>SUM(M184:M186)</f>
        <v>0</v>
      </c>
      <c r="N183" s="166"/>
      <c r="O183" s="167">
        <f>SUM(O184:O186)</f>
        <v>0</v>
      </c>
      <c r="P183" s="161"/>
      <c r="Q183" s="161">
        <f>SUM(Q184:Q186)</f>
        <v>0</v>
      </c>
      <c r="R183" s="161"/>
      <c r="S183" s="161"/>
      <c r="T183" s="161"/>
      <c r="U183" s="161"/>
      <c r="V183" s="161">
        <f>SUM(V184:V186)</f>
        <v>175</v>
      </c>
      <c r="W183" s="161"/>
      <c r="X183" s="161"/>
      <c r="AG183" t="s">
        <v>213</v>
      </c>
    </row>
    <row r="184" spans="1:60" outlineLevel="1" x14ac:dyDescent="0.2">
      <c r="A184" s="176">
        <v>161</v>
      </c>
      <c r="B184" s="177" t="s">
        <v>1214</v>
      </c>
      <c r="C184" s="186" t="s">
        <v>1215</v>
      </c>
      <c r="D184" s="178" t="s">
        <v>1216</v>
      </c>
      <c r="E184" s="179">
        <v>35</v>
      </c>
      <c r="F184" s="180">
        <f>H184+J184</f>
        <v>0</v>
      </c>
      <c r="G184" s="180">
        <f>ROUND(E184*F184,2)</f>
        <v>0</v>
      </c>
      <c r="H184" s="181"/>
      <c r="I184" s="180">
        <f>ROUND(E184*H184,2)</f>
        <v>0</v>
      </c>
      <c r="J184" s="181"/>
      <c r="K184" s="180">
        <f>ROUND(E184*J184,2)</f>
        <v>0</v>
      </c>
      <c r="L184" s="180">
        <v>21</v>
      </c>
      <c r="M184" s="180">
        <f>G184*(1+L184/100)</f>
        <v>0</v>
      </c>
      <c r="N184" s="180">
        <v>0</v>
      </c>
      <c r="O184" s="182">
        <f>ROUND(E184*N184,2)</f>
        <v>0</v>
      </c>
      <c r="P184" s="159">
        <v>0</v>
      </c>
      <c r="Q184" s="159">
        <f>ROUND(E184*P184,2)</f>
        <v>0</v>
      </c>
      <c r="R184" s="159"/>
      <c r="S184" s="159" t="s">
        <v>217</v>
      </c>
      <c r="T184" s="159" t="s">
        <v>218</v>
      </c>
      <c r="U184" s="159">
        <v>1</v>
      </c>
      <c r="V184" s="159">
        <f>ROUND(E184*U184,2)</f>
        <v>35</v>
      </c>
      <c r="W184" s="159"/>
      <c r="X184" s="159" t="s">
        <v>245</v>
      </c>
      <c r="Y184" s="149"/>
      <c r="Z184" s="149"/>
      <c r="AA184" s="149"/>
      <c r="AB184" s="149"/>
      <c r="AC184" s="149"/>
      <c r="AD184" s="149"/>
      <c r="AE184" s="149"/>
      <c r="AF184" s="149"/>
      <c r="AG184" s="149" t="s">
        <v>246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">
      <c r="A185" s="176">
        <v>162</v>
      </c>
      <c r="B185" s="177" t="s">
        <v>1217</v>
      </c>
      <c r="C185" s="186" t="s">
        <v>1218</v>
      </c>
      <c r="D185" s="178" t="s">
        <v>1216</v>
      </c>
      <c r="E185" s="179">
        <v>100</v>
      </c>
      <c r="F185" s="180">
        <f>H185+J185</f>
        <v>0</v>
      </c>
      <c r="G185" s="180">
        <f>ROUND(E185*F185,2)</f>
        <v>0</v>
      </c>
      <c r="H185" s="181"/>
      <c r="I185" s="180">
        <f>ROUND(E185*H185,2)</f>
        <v>0</v>
      </c>
      <c r="J185" s="181"/>
      <c r="K185" s="180">
        <f>ROUND(E185*J185,2)</f>
        <v>0</v>
      </c>
      <c r="L185" s="180">
        <v>21</v>
      </c>
      <c r="M185" s="180">
        <f>G185*(1+L185/100)</f>
        <v>0</v>
      </c>
      <c r="N185" s="180">
        <v>0</v>
      </c>
      <c r="O185" s="182">
        <f>ROUND(E185*N185,2)</f>
        <v>0</v>
      </c>
      <c r="P185" s="159">
        <v>0</v>
      </c>
      <c r="Q185" s="159">
        <f>ROUND(E185*P185,2)</f>
        <v>0</v>
      </c>
      <c r="R185" s="159"/>
      <c r="S185" s="159" t="s">
        <v>366</v>
      </c>
      <c r="T185" s="159" t="s">
        <v>218</v>
      </c>
      <c r="U185" s="159">
        <v>1</v>
      </c>
      <c r="V185" s="159">
        <f>ROUND(E185*U185,2)</f>
        <v>100</v>
      </c>
      <c r="W185" s="159"/>
      <c r="X185" s="159" t="s">
        <v>245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246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76">
        <v>163</v>
      </c>
      <c r="B186" s="177" t="s">
        <v>1219</v>
      </c>
      <c r="C186" s="186" t="s">
        <v>1220</v>
      </c>
      <c r="D186" s="178" t="s">
        <v>1216</v>
      </c>
      <c r="E186" s="179">
        <v>40</v>
      </c>
      <c r="F186" s="180">
        <f>H186+J186</f>
        <v>0</v>
      </c>
      <c r="G186" s="180">
        <f>ROUND(E186*F186,2)</f>
        <v>0</v>
      </c>
      <c r="H186" s="181"/>
      <c r="I186" s="180">
        <f>ROUND(E186*H186,2)</f>
        <v>0</v>
      </c>
      <c r="J186" s="181"/>
      <c r="K186" s="180">
        <f>ROUND(E186*J186,2)</f>
        <v>0</v>
      </c>
      <c r="L186" s="180">
        <v>21</v>
      </c>
      <c r="M186" s="180">
        <f>G186*(1+L186/100)</f>
        <v>0</v>
      </c>
      <c r="N186" s="180">
        <v>0</v>
      </c>
      <c r="O186" s="182">
        <f>ROUND(E186*N186,2)</f>
        <v>0</v>
      </c>
      <c r="P186" s="159">
        <v>0</v>
      </c>
      <c r="Q186" s="159">
        <f>ROUND(E186*P186,2)</f>
        <v>0</v>
      </c>
      <c r="R186" s="159"/>
      <c r="S186" s="159" t="s">
        <v>366</v>
      </c>
      <c r="T186" s="159" t="s">
        <v>218</v>
      </c>
      <c r="U186" s="159">
        <v>1</v>
      </c>
      <c r="V186" s="159">
        <f>ROUND(E186*U186,2)</f>
        <v>40</v>
      </c>
      <c r="W186" s="159"/>
      <c r="X186" s="159" t="s">
        <v>245</v>
      </c>
      <c r="Y186" s="149"/>
      <c r="Z186" s="149"/>
      <c r="AA186" s="149"/>
      <c r="AB186" s="149"/>
      <c r="AC186" s="149"/>
      <c r="AD186" s="149"/>
      <c r="AE186" s="149"/>
      <c r="AF186" s="149"/>
      <c r="AG186" s="149" t="s">
        <v>246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ht="25.5" x14ac:dyDescent="0.2">
      <c r="A187" s="162" t="s">
        <v>212</v>
      </c>
      <c r="B187" s="163" t="s">
        <v>154</v>
      </c>
      <c r="C187" s="184" t="s">
        <v>155</v>
      </c>
      <c r="D187" s="164"/>
      <c r="E187" s="165"/>
      <c r="F187" s="166"/>
      <c r="G187" s="166">
        <f>SUMIF(AG188:AG188,"&lt;&gt;NOR",G188:G188)</f>
        <v>0</v>
      </c>
      <c r="H187" s="166"/>
      <c r="I187" s="166">
        <f>SUM(I188:I188)</f>
        <v>0</v>
      </c>
      <c r="J187" s="166"/>
      <c r="K187" s="166">
        <f>SUM(K188:K188)</f>
        <v>0</v>
      </c>
      <c r="L187" s="166"/>
      <c r="M187" s="166">
        <f>SUM(M188:M188)</f>
        <v>0</v>
      </c>
      <c r="N187" s="166"/>
      <c r="O187" s="167">
        <f>SUM(O188:O188)</f>
        <v>0.15</v>
      </c>
      <c r="P187" s="161"/>
      <c r="Q187" s="161">
        <f>SUM(Q188:Q188)</f>
        <v>0</v>
      </c>
      <c r="R187" s="161"/>
      <c r="S187" s="161"/>
      <c r="T187" s="161"/>
      <c r="U187" s="161"/>
      <c r="V187" s="161">
        <f>SUM(V188:V188)</f>
        <v>14.38</v>
      </c>
      <c r="W187" s="161"/>
      <c r="X187" s="161"/>
      <c r="AG187" t="s">
        <v>213</v>
      </c>
    </row>
    <row r="188" spans="1:60" ht="22.5" outlineLevel="1" x14ac:dyDescent="0.2">
      <c r="A188" s="168">
        <v>164</v>
      </c>
      <c r="B188" s="169" t="s">
        <v>1221</v>
      </c>
      <c r="C188" s="185" t="s">
        <v>1222</v>
      </c>
      <c r="D188" s="170" t="s">
        <v>369</v>
      </c>
      <c r="E188" s="171">
        <v>230</v>
      </c>
      <c r="F188" s="172">
        <f>H188+J188</f>
        <v>0</v>
      </c>
      <c r="G188" s="172">
        <f>ROUND(E188*F188,2)</f>
        <v>0</v>
      </c>
      <c r="H188" s="173"/>
      <c r="I188" s="172">
        <f>ROUND(E188*H188,2)</f>
        <v>0</v>
      </c>
      <c r="J188" s="173"/>
      <c r="K188" s="172">
        <f>ROUND(E188*J188,2)</f>
        <v>0</v>
      </c>
      <c r="L188" s="172">
        <v>21</v>
      </c>
      <c r="M188" s="172">
        <f>G188*(1+L188/100)</f>
        <v>0</v>
      </c>
      <c r="N188" s="172">
        <v>6.4000000000000005E-4</v>
      </c>
      <c r="O188" s="174">
        <f>ROUND(E188*N188,2)</f>
        <v>0.15</v>
      </c>
      <c r="P188" s="159">
        <v>0</v>
      </c>
      <c r="Q188" s="159">
        <f>ROUND(E188*P188,2)</f>
        <v>0</v>
      </c>
      <c r="R188" s="159"/>
      <c r="S188" s="159" t="s">
        <v>366</v>
      </c>
      <c r="T188" s="159" t="s">
        <v>218</v>
      </c>
      <c r="U188" s="159">
        <v>6.2509999999999996E-2</v>
      </c>
      <c r="V188" s="159">
        <f>ROUND(E188*U188,2)</f>
        <v>14.38</v>
      </c>
      <c r="W188" s="159"/>
      <c r="X188" s="159" t="s">
        <v>245</v>
      </c>
      <c r="Y188" s="149"/>
      <c r="Z188" s="149"/>
      <c r="AA188" s="149"/>
      <c r="AB188" s="149"/>
      <c r="AC188" s="149"/>
      <c r="AD188" s="149"/>
      <c r="AE188" s="149"/>
      <c r="AF188" s="149"/>
      <c r="AG188" s="149" t="s">
        <v>246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x14ac:dyDescent="0.2">
      <c r="A189" s="3"/>
      <c r="B189" s="4"/>
      <c r="C189" s="187"/>
      <c r="D189" s="6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AE189">
        <v>15</v>
      </c>
      <c r="AF189">
        <v>21</v>
      </c>
      <c r="AG189" t="s">
        <v>199</v>
      </c>
    </row>
    <row r="190" spans="1:60" x14ac:dyDescent="0.2">
      <c r="A190" s="152"/>
      <c r="B190" s="153" t="s">
        <v>31</v>
      </c>
      <c r="C190" s="188"/>
      <c r="D190" s="154"/>
      <c r="E190" s="155"/>
      <c r="F190" s="155"/>
      <c r="G190" s="183">
        <f>G8+G29+G36+G49+G68+G73+G115+G119+G183+G187</f>
        <v>0</v>
      </c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AE190">
        <f>SUMIF(L7:L188,AE189,G7:G188)</f>
        <v>0</v>
      </c>
      <c r="AF190">
        <f>SUMIF(L7:L188,AF189,G7:G188)</f>
        <v>0</v>
      </c>
      <c r="AG190" t="s">
        <v>237</v>
      </c>
    </row>
    <row r="191" spans="1:60" x14ac:dyDescent="0.2">
      <c r="A191" s="3"/>
      <c r="B191" s="4"/>
      <c r="C191" s="187"/>
      <c r="D191" s="6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</row>
    <row r="192" spans="1:60" x14ac:dyDescent="0.2">
      <c r="A192" s="3"/>
      <c r="B192" s="4"/>
      <c r="C192" s="187"/>
      <c r="D192" s="6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</row>
    <row r="193" spans="1:33" x14ac:dyDescent="0.2">
      <c r="A193" s="262" t="s">
        <v>238</v>
      </c>
      <c r="B193" s="262"/>
      <c r="C193" s="263"/>
      <c r="D193" s="6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</row>
    <row r="194" spans="1:33" x14ac:dyDescent="0.2">
      <c r="A194" s="264"/>
      <c r="B194" s="265"/>
      <c r="C194" s="266"/>
      <c r="D194" s="265"/>
      <c r="E194" s="265"/>
      <c r="F194" s="265"/>
      <c r="G194" s="267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AG194" t="s">
        <v>239</v>
      </c>
    </row>
    <row r="195" spans="1:33" x14ac:dyDescent="0.2">
      <c r="A195" s="268"/>
      <c r="B195" s="269"/>
      <c r="C195" s="270"/>
      <c r="D195" s="269"/>
      <c r="E195" s="269"/>
      <c r="F195" s="269"/>
      <c r="G195" s="271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</row>
    <row r="196" spans="1:33" x14ac:dyDescent="0.2">
      <c r="A196" s="268"/>
      <c r="B196" s="269"/>
      <c r="C196" s="270"/>
      <c r="D196" s="269"/>
      <c r="E196" s="269"/>
      <c r="F196" s="269"/>
      <c r="G196" s="271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</row>
    <row r="197" spans="1:33" x14ac:dyDescent="0.2">
      <c r="A197" s="268"/>
      <c r="B197" s="269"/>
      <c r="C197" s="270"/>
      <c r="D197" s="269"/>
      <c r="E197" s="269"/>
      <c r="F197" s="269"/>
      <c r="G197" s="271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</row>
    <row r="198" spans="1:33" x14ac:dyDescent="0.2">
      <c r="A198" s="272"/>
      <c r="B198" s="273"/>
      <c r="C198" s="274"/>
      <c r="D198" s="273"/>
      <c r="E198" s="273"/>
      <c r="F198" s="273"/>
      <c r="G198" s="275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</row>
    <row r="199" spans="1:33" x14ac:dyDescent="0.2">
      <c r="A199" s="3"/>
      <c r="B199" s="4"/>
      <c r="C199" s="187"/>
      <c r="D199" s="6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</row>
    <row r="200" spans="1:33" x14ac:dyDescent="0.2">
      <c r="C200" s="189"/>
      <c r="D200" s="10"/>
      <c r="AG200" t="s">
        <v>241</v>
      </c>
    </row>
    <row r="201" spans="1:33" x14ac:dyDescent="0.2">
      <c r="D201" s="10"/>
    </row>
    <row r="202" spans="1:33" x14ac:dyDescent="0.2">
      <c r="D202" s="10"/>
    </row>
    <row r="203" spans="1:33" x14ac:dyDescent="0.2">
      <c r="D203" s="10"/>
    </row>
    <row r="204" spans="1:33" x14ac:dyDescent="0.2">
      <c r="D204" s="10"/>
    </row>
    <row r="205" spans="1:33" x14ac:dyDescent="0.2">
      <c r="D205" s="10"/>
    </row>
    <row r="206" spans="1:33" x14ac:dyDescent="0.2">
      <c r="D206" s="10"/>
    </row>
    <row r="207" spans="1:33" x14ac:dyDescent="0.2">
      <c r="D207" s="10"/>
    </row>
    <row r="208" spans="1:33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3">
    <mergeCell ref="A193:C193"/>
    <mergeCell ref="A194:G198"/>
    <mergeCell ref="C31:G31"/>
    <mergeCell ref="C33:G33"/>
    <mergeCell ref="C35:G35"/>
    <mergeCell ref="C63:G63"/>
    <mergeCell ref="C66:G66"/>
    <mergeCell ref="C70:G70"/>
    <mergeCell ref="C172:G172"/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54</v>
      </c>
      <c r="C3" s="256" t="s">
        <v>55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72</v>
      </c>
      <c r="C4" s="259" t="s">
        <v>73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166</v>
      </c>
      <c r="C8" s="184" t="s">
        <v>73</v>
      </c>
      <c r="D8" s="164"/>
      <c r="E8" s="165"/>
      <c r="F8" s="166"/>
      <c r="G8" s="166">
        <f>SUMIF(AG9:AG9,"&lt;&gt;NOR",G9:G9)</f>
        <v>0</v>
      </c>
      <c r="H8" s="166"/>
      <c r="I8" s="166">
        <f>SUM(I9:I9)</f>
        <v>0</v>
      </c>
      <c r="J8" s="166"/>
      <c r="K8" s="166">
        <f>SUM(K9:K9)</f>
        <v>0</v>
      </c>
      <c r="L8" s="166"/>
      <c r="M8" s="166">
        <f>SUM(M9:M9)</f>
        <v>0</v>
      </c>
      <c r="N8" s="166"/>
      <c r="O8" s="167">
        <f>SUM(O9:O9)</f>
        <v>0</v>
      </c>
      <c r="P8" s="161"/>
      <c r="Q8" s="161">
        <f>SUM(Q9:Q9)</f>
        <v>0</v>
      </c>
      <c r="R8" s="161"/>
      <c r="S8" s="161"/>
      <c r="T8" s="161"/>
      <c r="U8" s="161"/>
      <c r="V8" s="161">
        <f>SUM(V9:V9)</f>
        <v>0</v>
      </c>
      <c r="W8" s="161"/>
      <c r="X8" s="161"/>
      <c r="AG8" t="s">
        <v>213</v>
      </c>
    </row>
    <row r="9" spans="1:60" ht="22.5" outlineLevel="1" x14ac:dyDescent="0.2">
      <c r="A9" s="168">
        <v>1</v>
      </c>
      <c r="B9" s="169" t="s">
        <v>1223</v>
      </c>
      <c r="C9" s="185" t="s">
        <v>1224</v>
      </c>
      <c r="D9" s="170" t="s">
        <v>873</v>
      </c>
      <c r="E9" s="171">
        <v>1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4">
        <f>ROUND(E9*N9,2)</f>
        <v>0</v>
      </c>
      <c r="P9" s="159">
        <v>0</v>
      </c>
      <c r="Q9" s="159">
        <f>ROUND(E9*P9,2)</f>
        <v>0</v>
      </c>
      <c r="R9" s="159"/>
      <c r="S9" s="159" t="s">
        <v>366</v>
      </c>
      <c r="T9" s="159" t="s">
        <v>218</v>
      </c>
      <c r="U9" s="159">
        <v>0</v>
      </c>
      <c r="V9" s="159">
        <f>ROUND(E9*U9,2)</f>
        <v>0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x14ac:dyDescent="0.2">
      <c r="A10" s="3"/>
      <c r="B10" s="4"/>
      <c r="C10" s="187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199</v>
      </c>
    </row>
    <row r="11" spans="1:60" x14ac:dyDescent="0.2">
      <c r="A11" s="152"/>
      <c r="B11" s="153" t="s">
        <v>31</v>
      </c>
      <c r="C11" s="188"/>
      <c r="D11" s="154"/>
      <c r="E11" s="155"/>
      <c r="F11" s="155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237</v>
      </c>
    </row>
    <row r="12" spans="1:60" x14ac:dyDescent="0.2">
      <c r="A12" s="3"/>
      <c r="B12" s="4"/>
      <c r="C12" s="187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87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2" t="s">
        <v>238</v>
      </c>
      <c r="B14" s="262"/>
      <c r="C14" s="263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4"/>
      <c r="B15" s="265"/>
      <c r="C15" s="266"/>
      <c r="D15" s="265"/>
      <c r="E15" s="265"/>
      <c r="F15" s="265"/>
      <c r="G15" s="267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239</v>
      </c>
    </row>
    <row r="16" spans="1:60" x14ac:dyDescent="0.2">
      <c r="A16" s="268"/>
      <c r="B16" s="269"/>
      <c r="C16" s="270"/>
      <c r="D16" s="269"/>
      <c r="E16" s="269"/>
      <c r="F16" s="269"/>
      <c r="G16" s="271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68"/>
      <c r="B17" s="269"/>
      <c r="C17" s="270"/>
      <c r="D17" s="269"/>
      <c r="E17" s="269"/>
      <c r="F17" s="269"/>
      <c r="G17" s="271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68"/>
      <c r="B18" s="269"/>
      <c r="C18" s="270"/>
      <c r="D18" s="269"/>
      <c r="E18" s="269"/>
      <c r="F18" s="269"/>
      <c r="G18" s="271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2"/>
      <c r="B19" s="273"/>
      <c r="C19" s="274"/>
      <c r="D19" s="273"/>
      <c r="E19" s="273"/>
      <c r="F19" s="273"/>
      <c r="G19" s="275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87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89"/>
      <c r="D21" s="10"/>
      <c r="AG21" t="s">
        <v>241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54</v>
      </c>
      <c r="C3" s="256" t="s">
        <v>55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74</v>
      </c>
      <c r="C4" s="259" t="s">
        <v>75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164</v>
      </c>
      <c r="C8" s="184" t="s">
        <v>165</v>
      </c>
      <c r="D8" s="164"/>
      <c r="E8" s="165"/>
      <c r="F8" s="166"/>
      <c r="G8" s="166">
        <f>SUMIF(AG9:AG9,"&lt;&gt;NOR",G9:G9)</f>
        <v>0</v>
      </c>
      <c r="H8" s="166"/>
      <c r="I8" s="166">
        <f>SUM(I9:I9)</f>
        <v>0</v>
      </c>
      <c r="J8" s="166"/>
      <c r="K8" s="166">
        <f>SUM(K9:K9)</f>
        <v>0</v>
      </c>
      <c r="L8" s="166"/>
      <c r="M8" s="166">
        <f>SUM(M9:M9)</f>
        <v>0</v>
      </c>
      <c r="N8" s="166"/>
      <c r="O8" s="167">
        <f>SUM(O9:O9)</f>
        <v>0</v>
      </c>
      <c r="P8" s="161"/>
      <c r="Q8" s="161">
        <f>SUM(Q9:Q9)</f>
        <v>0</v>
      </c>
      <c r="R8" s="161"/>
      <c r="S8" s="161"/>
      <c r="T8" s="161"/>
      <c r="U8" s="161"/>
      <c r="V8" s="161">
        <f>SUM(V9:V9)</f>
        <v>0</v>
      </c>
      <c r="W8" s="161"/>
      <c r="X8" s="161"/>
      <c r="AG8" t="s">
        <v>213</v>
      </c>
    </row>
    <row r="9" spans="1:60" outlineLevel="1" x14ac:dyDescent="0.2">
      <c r="A9" s="168">
        <v>1</v>
      </c>
      <c r="B9" s="169" t="s">
        <v>1225</v>
      </c>
      <c r="C9" s="185" t="s">
        <v>1226</v>
      </c>
      <c r="D9" s="170" t="s">
        <v>873</v>
      </c>
      <c r="E9" s="171">
        <v>1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4">
        <f>ROUND(E9*N9,2)</f>
        <v>0</v>
      </c>
      <c r="P9" s="159">
        <v>0</v>
      </c>
      <c r="Q9" s="159">
        <f>ROUND(E9*P9,2)</f>
        <v>0</v>
      </c>
      <c r="R9" s="159"/>
      <c r="S9" s="159" t="s">
        <v>366</v>
      </c>
      <c r="T9" s="159" t="s">
        <v>218</v>
      </c>
      <c r="U9" s="159">
        <v>0</v>
      </c>
      <c r="V9" s="159">
        <f>ROUND(E9*U9,2)</f>
        <v>0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x14ac:dyDescent="0.2">
      <c r="A10" s="3"/>
      <c r="B10" s="4"/>
      <c r="C10" s="187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AE10">
        <v>15</v>
      </c>
      <c r="AF10">
        <v>21</v>
      </c>
      <c r="AG10" t="s">
        <v>199</v>
      </c>
    </row>
    <row r="11" spans="1:60" x14ac:dyDescent="0.2">
      <c r="A11" s="152"/>
      <c r="B11" s="153" t="s">
        <v>31</v>
      </c>
      <c r="C11" s="188"/>
      <c r="D11" s="154"/>
      <c r="E11" s="155"/>
      <c r="F11" s="155"/>
      <c r="G11" s="183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f>SUMIF(L7:L9,AE10,G7:G9)</f>
        <v>0</v>
      </c>
      <c r="AF11">
        <f>SUMIF(L7:L9,AF10,G7:G9)</f>
        <v>0</v>
      </c>
      <c r="AG11" t="s">
        <v>237</v>
      </c>
    </row>
    <row r="12" spans="1:60" x14ac:dyDescent="0.2">
      <c r="A12" s="3"/>
      <c r="B12" s="4"/>
      <c r="C12" s="187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</row>
    <row r="13" spans="1:60" x14ac:dyDescent="0.2">
      <c r="A13" s="3"/>
      <c r="B13" s="4"/>
      <c r="C13" s="187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 x14ac:dyDescent="0.2">
      <c r="A14" s="262" t="s">
        <v>238</v>
      </c>
      <c r="B14" s="262"/>
      <c r="C14" s="263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</row>
    <row r="15" spans="1:60" x14ac:dyDescent="0.2">
      <c r="A15" s="264"/>
      <c r="B15" s="265"/>
      <c r="C15" s="266"/>
      <c r="D15" s="265"/>
      <c r="E15" s="265"/>
      <c r="F15" s="265"/>
      <c r="G15" s="267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239</v>
      </c>
    </row>
    <row r="16" spans="1:60" x14ac:dyDescent="0.2">
      <c r="A16" s="268"/>
      <c r="B16" s="269"/>
      <c r="C16" s="270"/>
      <c r="D16" s="269"/>
      <c r="E16" s="269"/>
      <c r="F16" s="269"/>
      <c r="G16" s="271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</row>
    <row r="17" spans="1:33" x14ac:dyDescent="0.2">
      <c r="A17" s="268"/>
      <c r="B17" s="269"/>
      <c r="C17" s="270"/>
      <c r="D17" s="269"/>
      <c r="E17" s="269"/>
      <c r="F17" s="269"/>
      <c r="G17" s="271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 x14ac:dyDescent="0.2">
      <c r="A18" s="268"/>
      <c r="B18" s="269"/>
      <c r="C18" s="270"/>
      <c r="D18" s="269"/>
      <c r="E18" s="269"/>
      <c r="F18" s="269"/>
      <c r="G18" s="271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</row>
    <row r="19" spans="1:33" x14ac:dyDescent="0.2">
      <c r="A19" s="272"/>
      <c r="B19" s="273"/>
      <c r="C19" s="274"/>
      <c r="D19" s="273"/>
      <c r="E19" s="273"/>
      <c r="F19" s="273"/>
      <c r="G19" s="275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</row>
    <row r="20" spans="1:33" x14ac:dyDescent="0.2">
      <c r="A20" s="3"/>
      <c r="B20" s="4"/>
      <c r="C20" s="187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</row>
    <row r="21" spans="1:33" x14ac:dyDescent="0.2">
      <c r="C21" s="189"/>
      <c r="D21" s="10"/>
      <c r="AG21" t="s">
        <v>241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76</v>
      </c>
      <c r="C3" s="256" t="s">
        <v>77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78</v>
      </c>
      <c r="C4" s="259" t="s">
        <v>79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94</v>
      </c>
      <c r="C8" s="184" t="s">
        <v>95</v>
      </c>
      <c r="D8" s="164"/>
      <c r="E8" s="165"/>
      <c r="F8" s="166"/>
      <c r="G8" s="166">
        <f>SUMIF(AG9:AG30,"&lt;&gt;NOR",G9:G30)</f>
        <v>0</v>
      </c>
      <c r="H8" s="166"/>
      <c r="I8" s="166">
        <f>SUM(I9:I30)</f>
        <v>0</v>
      </c>
      <c r="J8" s="166"/>
      <c r="K8" s="166">
        <f>SUM(K9:K30)</f>
        <v>0</v>
      </c>
      <c r="L8" s="166"/>
      <c r="M8" s="166">
        <f>SUM(M9:M30)</f>
        <v>0</v>
      </c>
      <c r="N8" s="166"/>
      <c r="O8" s="167">
        <f>SUM(O9:O30)</f>
        <v>0</v>
      </c>
      <c r="P8" s="161"/>
      <c r="Q8" s="161">
        <f>SUM(Q9:Q30)</f>
        <v>48.96</v>
      </c>
      <c r="R8" s="161"/>
      <c r="S8" s="161"/>
      <c r="T8" s="161"/>
      <c r="U8" s="161"/>
      <c r="V8" s="161">
        <f>SUM(V9:V30)</f>
        <v>108.6</v>
      </c>
      <c r="W8" s="161"/>
      <c r="X8" s="161"/>
      <c r="AG8" t="s">
        <v>213</v>
      </c>
    </row>
    <row r="9" spans="1:60" outlineLevel="1" x14ac:dyDescent="0.2">
      <c r="A9" s="168">
        <v>1</v>
      </c>
      <c r="B9" s="169" t="s">
        <v>1227</v>
      </c>
      <c r="C9" s="185" t="s">
        <v>1228</v>
      </c>
      <c r="D9" s="170" t="s">
        <v>307</v>
      </c>
      <c r="E9" s="171">
        <v>120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4">
        <f>ROUND(E9*N9,2)</f>
        <v>0</v>
      </c>
      <c r="P9" s="159">
        <v>0.40799999999999997</v>
      </c>
      <c r="Q9" s="159">
        <f>ROUND(E9*P9,2)</f>
        <v>48.96</v>
      </c>
      <c r="R9" s="159"/>
      <c r="S9" s="159" t="s">
        <v>217</v>
      </c>
      <c r="T9" s="159" t="s">
        <v>218</v>
      </c>
      <c r="U9" s="159">
        <v>6.2E-2</v>
      </c>
      <c r="V9" s="159">
        <f>ROUND(E9*U9,2)</f>
        <v>7.44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92" t="s">
        <v>1229</v>
      </c>
      <c r="D10" s="190"/>
      <c r="E10" s="191">
        <v>120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248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ht="22.5" outlineLevel="1" x14ac:dyDescent="0.2">
      <c r="A11" s="168">
        <v>2</v>
      </c>
      <c r="B11" s="169" t="s">
        <v>1230</v>
      </c>
      <c r="C11" s="185" t="s">
        <v>1231</v>
      </c>
      <c r="D11" s="170" t="s">
        <v>244</v>
      </c>
      <c r="E11" s="171">
        <v>0.97199999999999998</v>
      </c>
      <c r="F11" s="172">
        <f>H11+J11</f>
        <v>0</v>
      </c>
      <c r="G11" s="172">
        <f>ROUND(E11*F11,2)</f>
        <v>0</v>
      </c>
      <c r="H11" s="173"/>
      <c r="I11" s="172">
        <f>ROUND(E11*H11,2)</f>
        <v>0</v>
      </c>
      <c r="J11" s="173"/>
      <c r="K11" s="172">
        <f>ROUND(E11*J11,2)</f>
        <v>0</v>
      </c>
      <c r="L11" s="172">
        <v>21</v>
      </c>
      <c r="M11" s="172">
        <f>G11*(1+L11/100)</f>
        <v>0</v>
      </c>
      <c r="N11" s="172">
        <v>0</v>
      </c>
      <c r="O11" s="174">
        <f>ROUND(E11*N11,2)</f>
        <v>0</v>
      </c>
      <c r="P11" s="159">
        <v>0</v>
      </c>
      <c r="Q11" s="159">
        <f>ROUND(E11*P11,2)</f>
        <v>0</v>
      </c>
      <c r="R11" s="159"/>
      <c r="S11" s="159" t="s">
        <v>217</v>
      </c>
      <c r="T11" s="159" t="s">
        <v>218</v>
      </c>
      <c r="U11" s="159">
        <v>18.216000000000001</v>
      </c>
      <c r="V11" s="159">
        <f>ROUND(E11*U11,2)</f>
        <v>17.71</v>
      </c>
      <c r="W11" s="159"/>
      <c r="X11" s="159" t="s">
        <v>245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246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92" t="s">
        <v>1232</v>
      </c>
      <c r="D12" s="190"/>
      <c r="E12" s="191">
        <v>0.97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248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68">
        <v>3</v>
      </c>
      <c r="B13" s="169" t="s">
        <v>461</v>
      </c>
      <c r="C13" s="185" t="s">
        <v>462</v>
      </c>
      <c r="D13" s="170" t="s">
        <v>244</v>
      </c>
      <c r="E13" s="171">
        <v>95.357249999999993</v>
      </c>
      <c r="F13" s="172">
        <f>H13+J13</f>
        <v>0</v>
      </c>
      <c r="G13" s="172">
        <f>ROUND(E13*F13,2)</f>
        <v>0</v>
      </c>
      <c r="H13" s="173"/>
      <c r="I13" s="172">
        <f>ROUND(E13*H13,2)</f>
        <v>0</v>
      </c>
      <c r="J13" s="173"/>
      <c r="K13" s="172">
        <f>ROUND(E13*J13,2)</f>
        <v>0</v>
      </c>
      <c r="L13" s="172">
        <v>21</v>
      </c>
      <c r="M13" s="172">
        <f>G13*(1+L13/100)</f>
        <v>0</v>
      </c>
      <c r="N13" s="172">
        <v>0</v>
      </c>
      <c r="O13" s="174">
        <f>ROUND(E13*N13,2)</f>
        <v>0</v>
      </c>
      <c r="P13" s="159">
        <v>0</v>
      </c>
      <c r="Q13" s="159">
        <f>ROUND(E13*P13,2)</f>
        <v>0</v>
      </c>
      <c r="R13" s="159"/>
      <c r="S13" s="159" t="s">
        <v>217</v>
      </c>
      <c r="T13" s="159" t="s">
        <v>218</v>
      </c>
      <c r="U13" s="159">
        <v>0.12</v>
      </c>
      <c r="V13" s="159">
        <f>ROUND(E13*U13,2)</f>
        <v>11.44</v>
      </c>
      <c r="W13" s="159"/>
      <c r="X13" s="159" t="s">
        <v>245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246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92" t="s">
        <v>1233</v>
      </c>
      <c r="D14" s="190"/>
      <c r="E14" s="191">
        <v>95.36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248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76">
        <v>4</v>
      </c>
      <c r="B15" s="177" t="s">
        <v>464</v>
      </c>
      <c r="C15" s="186" t="s">
        <v>465</v>
      </c>
      <c r="D15" s="178" t="s">
        <v>244</v>
      </c>
      <c r="E15" s="179">
        <v>95.357249999999993</v>
      </c>
      <c r="F15" s="180">
        <f>H15+J15</f>
        <v>0</v>
      </c>
      <c r="G15" s="180">
        <f>ROUND(E15*F15,2)</f>
        <v>0</v>
      </c>
      <c r="H15" s="181"/>
      <c r="I15" s="180">
        <f>ROUND(E15*H15,2)</f>
        <v>0</v>
      </c>
      <c r="J15" s="181"/>
      <c r="K15" s="180">
        <f>ROUND(E15*J15,2)</f>
        <v>0</v>
      </c>
      <c r="L15" s="180">
        <v>21</v>
      </c>
      <c r="M15" s="180">
        <f>G15*(1+L15/100)</f>
        <v>0</v>
      </c>
      <c r="N15" s="180">
        <v>0</v>
      </c>
      <c r="O15" s="182">
        <f>ROUND(E15*N15,2)</f>
        <v>0</v>
      </c>
      <c r="P15" s="159">
        <v>0</v>
      </c>
      <c r="Q15" s="159">
        <f>ROUND(E15*P15,2)</f>
        <v>0</v>
      </c>
      <c r="R15" s="159"/>
      <c r="S15" s="159" t="s">
        <v>217</v>
      </c>
      <c r="T15" s="159" t="s">
        <v>218</v>
      </c>
      <c r="U15" s="159">
        <v>4.3099999999999999E-2</v>
      </c>
      <c r="V15" s="159">
        <f>ROUND(E15*U15,2)</f>
        <v>4.1100000000000003</v>
      </c>
      <c r="W15" s="159"/>
      <c r="X15" s="159" t="s">
        <v>245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246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68">
        <v>5</v>
      </c>
      <c r="B16" s="169" t="s">
        <v>242</v>
      </c>
      <c r="C16" s="185" t="s">
        <v>243</v>
      </c>
      <c r="D16" s="170" t="s">
        <v>244</v>
      </c>
      <c r="E16" s="171">
        <v>0.57599999999999996</v>
      </c>
      <c r="F16" s="172">
        <f>H16+J16</f>
        <v>0</v>
      </c>
      <c r="G16" s="172">
        <f>ROUND(E16*F16,2)</f>
        <v>0</v>
      </c>
      <c r="H16" s="173"/>
      <c r="I16" s="172">
        <f>ROUND(E16*H16,2)</f>
        <v>0</v>
      </c>
      <c r="J16" s="173"/>
      <c r="K16" s="172">
        <f>ROUND(E16*J16,2)</f>
        <v>0</v>
      </c>
      <c r="L16" s="172">
        <v>21</v>
      </c>
      <c r="M16" s="172">
        <f>G16*(1+L16/100)</f>
        <v>0</v>
      </c>
      <c r="N16" s="172">
        <v>0</v>
      </c>
      <c r="O16" s="174">
        <f>ROUND(E16*N16,2)</f>
        <v>0</v>
      </c>
      <c r="P16" s="159">
        <v>0</v>
      </c>
      <c r="Q16" s="159">
        <f>ROUND(E16*P16,2)</f>
        <v>0</v>
      </c>
      <c r="R16" s="159"/>
      <c r="S16" s="159" t="s">
        <v>217</v>
      </c>
      <c r="T16" s="159" t="s">
        <v>218</v>
      </c>
      <c r="U16" s="159">
        <v>3.5329999999999999</v>
      </c>
      <c r="V16" s="159">
        <f>ROUND(E16*U16,2)</f>
        <v>2.04</v>
      </c>
      <c r="W16" s="159"/>
      <c r="X16" s="159" t="s">
        <v>245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246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92" t="s">
        <v>1234</v>
      </c>
      <c r="D17" s="190"/>
      <c r="E17" s="191">
        <v>0.57999999999999996</v>
      </c>
      <c r="F17" s="159"/>
      <c r="G17" s="159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248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ht="22.5" outlineLevel="1" x14ac:dyDescent="0.2">
      <c r="A18" s="168">
        <v>6</v>
      </c>
      <c r="B18" s="169" t="s">
        <v>253</v>
      </c>
      <c r="C18" s="185" t="s">
        <v>254</v>
      </c>
      <c r="D18" s="170" t="s">
        <v>244</v>
      </c>
      <c r="E18" s="171">
        <v>95.926000000000002</v>
      </c>
      <c r="F18" s="172">
        <f>H18+J18</f>
        <v>0</v>
      </c>
      <c r="G18" s="172">
        <f>ROUND(E18*F18,2)</f>
        <v>0</v>
      </c>
      <c r="H18" s="173"/>
      <c r="I18" s="172">
        <f>ROUND(E18*H18,2)</f>
        <v>0</v>
      </c>
      <c r="J18" s="173"/>
      <c r="K18" s="172">
        <f>ROUND(E18*J18,2)</f>
        <v>0</v>
      </c>
      <c r="L18" s="172">
        <v>21</v>
      </c>
      <c r="M18" s="172">
        <f>G18*(1+L18/100)</f>
        <v>0</v>
      </c>
      <c r="N18" s="172">
        <v>0</v>
      </c>
      <c r="O18" s="174">
        <f>ROUND(E18*N18,2)</f>
        <v>0</v>
      </c>
      <c r="P18" s="159">
        <v>0</v>
      </c>
      <c r="Q18" s="159">
        <f>ROUND(E18*P18,2)</f>
        <v>0</v>
      </c>
      <c r="R18" s="159"/>
      <c r="S18" s="159" t="s">
        <v>217</v>
      </c>
      <c r="T18" s="159" t="s">
        <v>218</v>
      </c>
      <c r="U18" s="159">
        <v>1.0999999999999999E-2</v>
      </c>
      <c r="V18" s="159">
        <f>ROUND(E18*U18,2)</f>
        <v>1.06</v>
      </c>
      <c r="W18" s="159"/>
      <c r="X18" s="159" t="s">
        <v>245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246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192" t="s">
        <v>1235</v>
      </c>
      <c r="D19" s="190"/>
      <c r="E19" s="191">
        <v>95.93</v>
      </c>
      <c r="F19" s="159"/>
      <c r="G19" s="159"/>
      <c r="H19" s="159"/>
      <c r="I19" s="159"/>
      <c r="J19" s="159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49"/>
      <c r="Z19" s="149"/>
      <c r="AA19" s="149"/>
      <c r="AB19" s="149"/>
      <c r="AC19" s="149"/>
      <c r="AD19" s="149"/>
      <c r="AE19" s="149"/>
      <c r="AF19" s="149"/>
      <c r="AG19" s="149" t="s">
        <v>248</v>
      </c>
      <c r="AH19" s="149">
        <v>0</v>
      </c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68">
        <v>7</v>
      </c>
      <c r="B20" s="169" t="s">
        <v>1236</v>
      </c>
      <c r="C20" s="185" t="s">
        <v>1237</v>
      </c>
      <c r="D20" s="170" t="s">
        <v>244</v>
      </c>
      <c r="E20" s="171">
        <v>0.97199999999999998</v>
      </c>
      <c r="F20" s="172">
        <f>H20+J20</f>
        <v>0</v>
      </c>
      <c r="G20" s="172">
        <f>ROUND(E20*F20,2)</f>
        <v>0</v>
      </c>
      <c r="H20" s="173"/>
      <c r="I20" s="172">
        <f>ROUND(E20*H20,2)</f>
        <v>0</v>
      </c>
      <c r="J20" s="173"/>
      <c r="K20" s="172">
        <f>ROUND(E20*J20,2)</f>
        <v>0</v>
      </c>
      <c r="L20" s="172">
        <v>21</v>
      </c>
      <c r="M20" s="172">
        <f>G20*(1+L20/100)</f>
        <v>0</v>
      </c>
      <c r="N20" s="172">
        <v>0</v>
      </c>
      <c r="O20" s="174">
        <f>ROUND(E20*N20,2)</f>
        <v>0</v>
      </c>
      <c r="P20" s="159">
        <v>0</v>
      </c>
      <c r="Q20" s="159">
        <f>ROUND(E20*P20,2)</f>
        <v>0</v>
      </c>
      <c r="R20" s="159"/>
      <c r="S20" s="159" t="s">
        <v>217</v>
      </c>
      <c r="T20" s="159" t="s">
        <v>218</v>
      </c>
      <c r="U20" s="159">
        <v>1.2E-2</v>
      </c>
      <c r="V20" s="159">
        <f>ROUND(E20*U20,2)</f>
        <v>0.01</v>
      </c>
      <c r="W20" s="159"/>
      <c r="X20" s="159" t="s">
        <v>245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246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92" t="s">
        <v>1232</v>
      </c>
      <c r="D21" s="190"/>
      <c r="E21" s="191">
        <v>0.97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248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68">
        <v>8</v>
      </c>
      <c r="B22" s="169" t="s">
        <v>257</v>
      </c>
      <c r="C22" s="185" t="s">
        <v>258</v>
      </c>
      <c r="D22" s="170" t="s">
        <v>244</v>
      </c>
      <c r="E22" s="171">
        <v>95.926000000000002</v>
      </c>
      <c r="F22" s="172">
        <f>H22+J22</f>
        <v>0</v>
      </c>
      <c r="G22" s="172">
        <f>ROUND(E22*F22,2)</f>
        <v>0</v>
      </c>
      <c r="H22" s="173"/>
      <c r="I22" s="172">
        <f>ROUND(E22*H22,2)</f>
        <v>0</v>
      </c>
      <c r="J22" s="173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4">
        <f>ROUND(E22*N22,2)</f>
        <v>0</v>
      </c>
      <c r="P22" s="159">
        <v>0</v>
      </c>
      <c r="Q22" s="159">
        <f>ROUND(E22*P22,2)</f>
        <v>0</v>
      </c>
      <c r="R22" s="159"/>
      <c r="S22" s="159" t="s">
        <v>217</v>
      </c>
      <c r="T22" s="159" t="s">
        <v>218</v>
      </c>
      <c r="U22" s="159">
        <v>0.65200000000000002</v>
      </c>
      <c r="V22" s="159">
        <f>ROUND(E22*U22,2)</f>
        <v>62.54</v>
      </c>
      <c r="W22" s="159"/>
      <c r="X22" s="159" t="s">
        <v>245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246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92" t="s">
        <v>1235</v>
      </c>
      <c r="D23" s="190"/>
      <c r="E23" s="191">
        <v>95.93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248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68">
        <v>9</v>
      </c>
      <c r="B24" s="169" t="s">
        <v>1238</v>
      </c>
      <c r="C24" s="185" t="s">
        <v>1239</v>
      </c>
      <c r="D24" s="170" t="s">
        <v>244</v>
      </c>
      <c r="E24" s="171">
        <v>0.97199999999999998</v>
      </c>
      <c r="F24" s="172">
        <f>H24+J24</f>
        <v>0</v>
      </c>
      <c r="G24" s="172">
        <f>ROUND(E24*F24,2)</f>
        <v>0</v>
      </c>
      <c r="H24" s="173"/>
      <c r="I24" s="172">
        <f>ROUND(E24*H24,2)</f>
        <v>0</v>
      </c>
      <c r="J24" s="173"/>
      <c r="K24" s="172">
        <f>ROUND(E24*J24,2)</f>
        <v>0</v>
      </c>
      <c r="L24" s="172">
        <v>21</v>
      </c>
      <c r="M24" s="172">
        <f>G24*(1+L24/100)</f>
        <v>0</v>
      </c>
      <c r="N24" s="172">
        <v>0</v>
      </c>
      <c r="O24" s="174">
        <f>ROUND(E24*N24,2)</f>
        <v>0</v>
      </c>
      <c r="P24" s="159">
        <v>0</v>
      </c>
      <c r="Q24" s="159">
        <f>ROUND(E24*P24,2)</f>
        <v>0</v>
      </c>
      <c r="R24" s="159"/>
      <c r="S24" s="159" t="s">
        <v>217</v>
      </c>
      <c r="T24" s="159" t="s">
        <v>218</v>
      </c>
      <c r="U24" s="159">
        <v>0.89</v>
      </c>
      <c r="V24" s="159">
        <f>ROUND(E24*U24,2)</f>
        <v>0.87</v>
      </c>
      <c r="W24" s="159"/>
      <c r="X24" s="159" t="s">
        <v>245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246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92" t="s">
        <v>1232</v>
      </c>
      <c r="D25" s="190"/>
      <c r="E25" s="191">
        <v>0.97</v>
      </c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248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68">
        <v>10</v>
      </c>
      <c r="B26" s="169" t="s">
        <v>1240</v>
      </c>
      <c r="C26" s="185" t="s">
        <v>1241</v>
      </c>
      <c r="D26" s="170" t="s">
        <v>307</v>
      </c>
      <c r="E26" s="171">
        <v>105.9525</v>
      </c>
      <c r="F26" s="172">
        <f>H26+J26</f>
        <v>0</v>
      </c>
      <c r="G26" s="172">
        <f>ROUND(E26*F26,2)</f>
        <v>0</v>
      </c>
      <c r="H26" s="173"/>
      <c r="I26" s="172">
        <f>ROUND(E26*H26,2)</f>
        <v>0</v>
      </c>
      <c r="J26" s="173"/>
      <c r="K26" s="172">
        <f>ROUND(E26*J26,2)</f>
        <v>0</v>
      </c>
      <c r="L26" s="172">
        <v>21</v>
      </c>
      <c r="M26" s="172">
        <f>G26*(1+L26/100)</f>
        <v>0</v>
      </c>
      <c r="N26" s="172">
        <v>0</v>
      </c>
      <c r="O26" s="174">
        <f>ROUND(E26*N26,2)</f>
        <v>0</v>
      </c>
      <c r="P26" s="159">
        <v>0</v>
      </c>
      <c r="Q26" s="159">
        <f>ROUND(E26*P26,2)</f>
        <v>0</v>
      </c>
      <c r="R26" s="159"/>
      <c r="S26" s="159" t="s">
        <v>217</v>
      </c>
      <c r="T26" s="159" t="s">
        <v>218</v>
      </c>
      <c r="U26" s="159">
        <v>1.2999999999999999E-2</v>
      </c>
      <c r="V26" s="159">
        <f>ROUND(E26*U26,2)</f>
        <v>1.38</v>
      </c>
      <c r="W26" s="159"/>
      <c r="X26" s="159" t="s">
        <v>245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246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92" t="s">
        <v>1242</v>
      </c>
      <c r="D27" s="190"/>
      <c r="E27" s="191">
        <v>105.95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248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68">
        <v>11</v>
      </c>
      <c r="B28" s="169" t="s">
        <v>272</v>
      </c>
      <c r="C28" s="185" t="s">
        <v>273</v>
      </c>
      <c r="D28" s="170" t="s">
        <v>274</v>
      </c>
      <c r="E28" s="171">
        <v>159.87180000000001</v>
      </c>
      <c r="F28" s="172">
        <f>H28+J28</f>
        <v>0</v>
      </c>
      <c r="G28" s="172">
        <f>ROUND(E28*F28,2)</f>
        <v>0</v>
      </c>
      <c r="H28" s="173"/>
      <c r="I28" s="172">
        <f>ROUND(E28*H28,2)</f>
        <v>0</v>
      </c>
      <c r="J28" s="173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4">
        <f>ROUND(E28*N28,2)</f>
        <v>0</v>
      </c>
      <c r="P28" s="159">
        <v>0</v>
      </c>
      <c r="Q28" s="159">
        <f>ROUND(E28*P28,2)</f>
        <v>0</v>
      </c>
      <c r="R28" s="159"/>
      <c r="S28" s="159" t="s">
        <v>217</v>
      </c>
      <c r="T28" s="159" t="s">
        <v>218</v>
      </c>
      <c r="U28" s="159">
        <v>0</v>
      </c>
      <c r="V28" s="159">
        <f>ROUND(E28*U28,2)</f>
        <v>0</v>
      </c>
      <c r="W28" s="159"/>
      <c r="X28" s="159" t="s">
        <v>245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246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92" t="s">
        <v>1243</v>
      </c>
      <c r="D29" s="190"/>
      <c r="E29" s="191">
        <v>159.87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248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76">
        <v>12</v>
      </c>
      <c r="B30" s="177" t="s">
        <v>1244</v>
      </c>
      <c r="C30" s="186" t="s">
        <v>1245</v>
      </c>
      <c r="D30" s="178" t="s">
        <v>365</v>
      </c>
      <c r="E30" s="179">
        <v>4</v>
      </c>
      <c r="F30" s="180">
        <f>H30+J30</f>
        <v>0</v>
      </c>
      <c r="G30" s="180">
        <f>ROUND(E30*F30,2)</f>
        <v>0</v>
      </c>
      <c r="H30" s="181"/>
      <c r="I30" s="180">
        <f>ROUND(E30*H30,2)</f>
        <v>0</v>
      </c>
      <c r="J30" s="181"/>
      <c r="K30" s="180">
        <f>ROUND(E30*J30,2)</f>
        <v>0</v>
      </c>
      <c r="L30" s="180">
        <v>21</v>
      </c>
      <c r="M30" s="180">
        <f>G30*(1+L30/100)</f>
        <v>0</v>
      </c>
      <c r="N30" s="180">
        <v>0</v>
      </c>
      <c r="O30" s="182">
        <f>ROUND(E30*N30,2)</f>
        <v>0</v>
      </c>
      <c r="P30" s="159">
        <v>0</v>
      </c>
      <c r="Q30" s="159">
        <f>ROUND(E30*P30,2)</f>
        <v>0</v>
      </c>
      <c r="R30" s="159"/>
      <c r="S30" s="159" t="s">
        <v>366</v>
      </c>
      <c r="T30" s="159" t="s">
        <v>218</v>
      </c>
      <c r="U30" s="159">
        <v>0</v>
      </c>
      <c r="V30" s="159">
        <f>ROUND(E30*U30,2)</f>
        <v>0</v>
      </c>
      <c r="W30" s="159"/>
      <c r="X30" s="159" t="s">
        <v>245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246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x14ac:dyDescent="0.2">
      <c r="A31" s="162" t="s">
        <v>212</v>
      </c>
      <c r="B31" s="163" t="s">
        <v>96</v>
      </c>
      <c r="C31" s="184" t="s">
        <v>97</v>
      </c>
      <c r="D31" s="164"/>
      <c r="E31" s="165"/>
      <c r="F31" s="166"/>
      <c r="G31" s="166">
        <f>SUMIF(AG32:AG52,"&lt;&gt;NOR",G32:G52)</f>
        <v>0</v>
      </c>
      <c r="H31" s="166"/>
      <c r="I31" s="166">
        <f>SUM(I32:I52)</f>
        <v>0</v>
      </c>
      <c r="J31" s="166"/>
      <c r="K31" s="166">
        <f>SUM(K32:K52)</f>
        <v>0</v>
      </c>
      <c r="L31" s="166"/>
      <c r="M31" s="166">
        <f>SUM(M32:M52)</f>
        <v>0</v>
      </c>
      <c r="N31" s="166"/>
      <c r="O31" s="167">
        <f>SUM(O32:O52)</f>
        <v>229.59</v>
      </c>
      <c r="P31" s="161"/>
      <c r="Q31" s="161">
        <f>SUM(Q32:Q52)</f>
        <v>0</v>
      </c>
      <c r="R31" s="161"/>
      <c r="S31" s="161"/>
      <c r="T31" s="161"/>
      <c r="U31" s="161"/>
      <c r="V31" s="161">
        <f>SUM(V32:V52)</f>
        <v>142.37999999999997</v>
      </c>
      <c r="W31" s="161"/>
      <c r="X31" s="161"/>
      <c r="AG31" t="s">
        <v>213</v>
      </c>
    </row>
    <row r="32" spans="1:60" outlineLevel="1" x14ac:dyDescent="0.2">
      <c r="A32" s="168">
        <v>13</v>
      </c>
      <c r="B32" s="169" t="s">
        <v>1246</v>
      </c>
      <c r="C32" s="185" t="s">
        <v>1247</v>
      </c>
      <c r="D32" s="170" t="s">
        <v>244</v>
      </c>
      <c r="E32" s="171">
        <v>54.056249999999999</v>
      </c>
      <c r="F32" s="172">
        <f>H32+J32</f>
        <v>0</v>
      </c>
      <c r="G32" s="172">
        <f>ROUND(E32*F32,2)</f>
        <v>0</v>
      </c>
      <c r="H32" s="173"/>
      <c r="I32" s="172">
        <f>ROUND(E32*H32,2)</f>
        <v>0</v>
      </c>
      <c r="J32" s="173"/>
      <c r="K32" s="172">
        <f>ROUND(E32*J32,2)</f>
        <v>0</v>
      </c>
      <c r="L32" s="172">
        <v>21</v>
      </c>
      <c r="M32" s="172">
        <f>G32*(1+L32/100)</f>
        <v>0</v>
      </c>
      <c r="N32" s="172">
        <v>2.16</v>
      </c>
      <c r="O32" s="174">
        <f>ROUND(E32*N32,2)</f>
        <v>116.76</v>
      </c>
      <c r="P32" s="159">
        <v>0</v>
      </c>
      <c r="Q32" s="159">
        <f>ROUND(E32*P32,2)</f>
        <v>0</v>
      </c>
      <c r="R32" s="159"/>
      <c r="S32" s="159" t="s">
        <v>217</v>
      </c>
      <c r="T32" s="159" t="s">
        <v>218</v>
      </c>
      <c r="U32" s="159">
        <v>1.085</v>
      </c>
      <c r="V32" s="159">
        <f>ROUND(E32*U32,2)</f>
        <v>58.65</v>
      </c>
      <c r="W32" s="159"/>
      <c r="X32" s="159" t="s">
        <v>245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246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92" t="s">
        <v>1248</v>
      </c>
      <c r="D33" s="190"/>
      <c r="E33" s="191">
        <v>52.98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248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92" t="s">
        <v>1249</v>
      </c>
      <c r="D34" s="190"/>
      <c r="E34" s="191">
        <v>1.08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248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68">
        <v>14</v>
      </c>
      <c r="B35" s="169" t="s">
        <v>391</v>
      </c>
      <c r="C35" s="185" t="s">
        <v>392</v>
      </c>
      <c r="D35" s="170" t="s">
        <v>244</v>
      </c>
      <c r="E35" s="171">
        <v>42.48574</v>
      </c>
      <c r="F35" s="172">
        <f>H35+J35</f>
        <v>0</v>
      </c>
      <c r="G35" s="172">
        <f>ROUND(E35*F35,2)</f>
        <v>0</v>
      </c>
      <c r="H35" s="173"/>
      <c r="I35" s="172">
        <f>ROUND(E35*H35,2)</f>
        <v>0</v>
      </c>
      <c r="J35" s="173"/>
      <c r="K35" s="172">
        <f>ROUND(E35*J35,2)</f>
        <v>0</v>
      </c>
      <c r="L35" s="172">
        <v>21</v>
      </c>
      <c r="M35" s="172">
        <f>G35*(1+L35/100)</f>
        <v>0</v>
      </c>
      <c r="N35" s="172">
        <v>2.5249999999999999</v>
      </c>
      <c r="O35" s="174">
        <f>ROUND(E35*N35,2)</f>
        <v>107.28</v>
      </c>
      <c r="P35" s="159">
        <v>0</v>
      </c>
      <c r="Q35" s="159">
        <f>ROUND(E35*P35,2)</f>
        <v>0</v>
      </c>
      <c r="R35" s="159"/>
      <c r="S35" s="159" t="s">
        <v>217</v>
      </c>
      <c r="T35" s="159" t="s">
        <v>218</v>
      </c>
      <c r="U35" s="159">
        <v>0.48</v>
      </c>
      <c r="V35" s="159">
        <f>ROUND(E35*U35,2)</f>
        <v>20.39</v>
      </c>
      <c r="W35" s="159"/>
      <c r="X35" s="159" t="s">
        <v>245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246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92" t="s">
        <v>1250</v>
      </c>
      <c r="D36" s="190"/>
      <c r="E36" s="191">
        <v>42.37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248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92" t="s">
        <v>1251</v>
      </c>
      <c r="D37" s="190"/>
      <c r="E37" s="191">
        <v>0.11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248</v>
      </c>
      <c r="AH37" s="149">
        <v>0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ht="22.5" outlineLevel="1" x14ac:dyDescent="0.2">
      <c r="A38" s="168">
        <v>15</v>
      </c>
      <c r="B38" s="169" t="s">
        <v>1252</v>
      </c>
      <c r="C38" s="185" t="s">
        <v>1253</v>
      </c>
      <c r="D38" s="170" t="s">
        <v>307</v>
      </c>
      <c r="E38" s="171">
        <v>12.797000000000001</v>
      </c>
      <c r="F38" s="172">
        <f>H38+J38</f>
        <v>0</v>
      </c>
      <c r="G38" s="172">
        <f>ROUND(E38*F38,2)</f>
        <v>0</v>
      </c>
      <c r="H38" s="173"/>
      <c r="I38" s="172">
        <f>ROUND(E38*H38,2)</f>
        <v>0</v>
      </c>
      <c r="J38" s="173"/>
      <c r="K38" s="172">
        <f>ROUND(E38*J38,2)</f>
        <v>0</v>
      </c>
      <c r="L38" s="172">
        <v>21</v>
      </c>
      <c r="M38" s="172">
        <f>G38*(1+L38/100)</f>
        <v>0</v>
      </c>
      <c r="N38" s="172">
        <v>3.6400000000000002E-2</v>
      </c>
      <c r="O38" s="174">
        <f>ROUND(E38*N38,2)</f>
        <v>0.47</v>
      </c>
      <c r="P38" s="159">
        <v>0</v>
      </c>
      <c r="Q38" s="159">
        <f>ROUND(E38*P38,2)</f>
        <v>0</v>
      </c>
      <c r="R38" s="159"/>
      <c r="S38" s="159" t="s">
        <v>217</v>
      </c>
      <c r="T38" s="159" t="s">
        <v>218</v>
      </c>
      <c r="U38" s="159">
        <v>0.52700000000000002</v>
      </c>
      <c r="V38" s="159">
        <f>ROUND(E38*U38,2)</f>
        <v>6.74</v>
      </c>
      <c r="W38" s="159"/>
      <c r="X38" s="159" t="s">
        <v>245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246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92" t="s">
        <v>1254</v>
      </c>
      <c r="D39" s="190"/>
      <c r="E39" s="191">
        <v>11.57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248</v>
      </c>
      <c r="AH39" s="149">
        <v>0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92" t="s">
        <v>1255</v>
      </c>
      <c r="D40" s="190"/>
      <c r="E40" s="191">
        <v>1.23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248</v>
      </c>
      <c r="AH40" s="149">
        <v>0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68">
        <v>16</v>
      </c>
      <c r="B41" s="169" t="s">
        <v>1256</v>
      </c>
      <c r="C41" s="185" t="s">
        <v>1257</v>
      </c>
      <c r="D41" s="170" t="s">
        <v>307</v>
      </c>
      <c r="E41" s="171">
        <v>12.797000000000001</v>
      </c>
      <c r="F41" s="172">
        <f>H41+J41</f>
        <v>0</v>
      </c>
      <c r="G41" s="172">
        <f>ROUND(E41*F41,2)</f>
        <v>0</v>
      </c>
      <c r="H41" s="173"/>
      <c r="I41" s="172">
        <f>ROUND(E41*H41,2)</f>
        <v>0</v>
      </c>
      <c r="J41" s="173"/>
      <c r="K41" s="172">
        <f>ROUND(E41*J41,2)</f>
        <v>0</v>
      </c>
      <c r="L41" s="172">
        <v>21</v>
      </c>
      <c r="M41" s="172">
        <f>G41*(1+L41/100)</f>
        <v>0</v>
      </c>
      <c r="N41" s="172">
        <v>0</v>
      </c>
      <c r="O41" s="174">
        <f>ROUND(E41*N41,2)</f>
        <v>0</v>
      </c>
      <c r="P41" s="159">
        <v>0</v>
      </c>
      <c r="Q41" s="159">
        <f>ROUND(E41*P41,2)</f>
        <v>0</v>
      </c>
      <c r="R41" s="159"/>
      <c r="S41" s="159" t="s">
        <v>217</v>
      </c>
      <c r="T41" s="159" t="s">
        <v>218</v>
      </c>
      <c r="U41" s="159">
        <v>0.32</v>
      </c>
      <c r="V41" s="159">
        <f>ROUND(E41*U41,2)</f>
        <v>4.0999999999999996</v>
      </c>
      <c r="W41" s="159"/>
      <c r="X41" s="159" t="s">
        <v>245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246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253" t="s">
        <v>1258</v>
      </c>
      <c r="D42" s="254"/>
      <c r="E42" s="254"/>
      <c r="F42" s="254"/>
      <c r="G42" s="254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222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68">
        <v>17</v>
      </c>
      <c r="B43" s="169" t="s">
        <v>1259</v>
      </c>
      <c r="C43" s="185" t="s">
        <v>1260</v>
      </c>
      <c r="D43" s="170" t="s">
        <v>274</v>
      </c>
      <c r="E43" s="171">
        <v>0.48148000000000002</v>
      </c>
      <c r="F43" s="172">
        <f>H43+J43</f>
        <v>0</v>
      </c>
      <c r="G43" s="172">
        <f>ROUND(E43*F43,2)</f>
        <v>0</v>
      </c>
      <c r="H43" s="173"/>
      <c r="I43" s="172">
        <f>ROUND(E43*H43,2)</f>
        <v>0</v>
      </c>
      <c r="J43" s="173"/>
      <c r="K43" s="172">
        <f>ROUND(E43*J43,2)</f>
        <v>0</v>
      </c>
      <c r="L43" s="172">
        <v>21</v>
      </c>
      <c r="M43" s="172">
        <f>G43*(1+L43/100)</f>
        <v>0</v>
      </c>
      <c r="N43" s="172">
        <v>1.0217400000000001</v>
      </c>
      <c r="O43" s="174">
        <f>ROUND(E43*N43,2)</f>
        <v>0.49</v>
      </c>
      <c r="P43" s="159">
        <v>0</v>
      </c>
      <c r="Q43" s="159">
        <f>ROUND(E43*P43,2)</f>
        <v>0</v>
      </c>
      <c r="R43" s="159"/>
      <c r="S43" s="159" t="s">
        <v>217</v>
      </c>
      <c r="T43" s="159" t="s">
        <v>218</v>
      </c>
      <c r="U43" s="159">
        <v>23.530999999999999</v>
      </c>
      <c r="V43" s="159">
        <f>ROUND(E43*U43,2)</f>
        <v>11.33</v>
      </c>
      <c r="W43" s="159"/>
      <c r="X43" s="159" t="s">
        <v>245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246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ht="22.5" outlineLevel="1" x14ac:dyDescent="0.2">
      <c r="A44" s="156"/>
      <c r="B44" s="157"/>
      <c r="C44" s="192" t="s">
        <v>1261</v>
      </c>
      <c r="D44" s="190"/>
      <c r="E44" s="191">
        <v>0.48</v>
      </c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49"/>
      <c r="Z44" s="149"/>
      <c r="AA44" s="149"/>
      <c r="AB44" s="149"/>
      <c r="AC44" s="149"/>
      <c r="AD44" s="149"/>
      <c r="AE44" s="149"/>
      <c r="AF44" s="149"/>
      <c r="AG44" s="149" t="s">
        <v>248</v>
      </c>
      <c r="AH44" s="149">
        <v>0</v>
      </c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68">
        <v>18</v>
      </c>
      <c r="B45" s="169" t="s">
        <v>1262</v>
      </c>
      <c r="C45" s="185" t="s">
        <v>1263</v>
      </c>
      <c r="D45" s="170" t="s">
        <v>274</v>
      </c>
      <c r="E45" s="171">
        <v>2.62</v>
      </c>
      <c r="F45" s="172">
        <f>H45+J45</f>
        <v>0</v>
      </c>
      <c r="G45" s="172">
        <f>ROUND(E45*F45,2)</f>
        <v>0</v>
      </c>
      <c r="H45" s="173"/>
      <c r="I45" s="172">
        <f>ROUND(E45*H45,2)</f>
        <v>0</v>
      </c>
      <c r="J45" s="173"/>
      <c r="K45" s="172">
        <f>ROUND(E45*J45,2)</f>
        <v>0</v>
      </c>
      <c r="L45" s="172">
        <v>21</v>
      </c>
      <c r="M45" s="172">
        <f>G45*(1+L45/100)</f>
        <v>0</v>
      </c>
      <c r="N45" s="172">
        <v>1.0543899999999999</v>
      </c>
      <c r="O45" s="174">
        <f>ROUND(E45*N45,2)</f>
        <v>2.76</v>
      </c>
      <c r="P45" s="159">
        <v>0</v>
      </c>
      <c r="Q45" s="159">
        <f>ROUND(E45*P45,2)</f>
        <v>0</v>
      </c>
      <c r="R45" s="159"/>
      <c r="S45" s="159" t="s">
        <v>217</v>
      </c>
      <c r="T45" s="159" t="s">
        <v>218</v>
      </c>
      <c r="U45" s="159">
        <v>15.231</v>
      </c>
      <c r="V45" s="159">
        <f>ROUND(E45*U45,2)</f>
        <v>39.909999999999997</v>
      </c>
      <c r="W45" s="159"/>
      <c r="X45" s="159" t="s">
        <v>245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246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192" t="s">
        <v>1264</v>
      </c>
      <c r="D46" s="190"/>
      <c r="E46" s="191">
        <v>2.62</v>
      </c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248</v>
      </c>
      <c r="AH46" s="149">
        <v>0</v>
      </c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68">
        <v>19</v>
      </c>
      <c r="B47" s="169" t="s">
        <v>1265</v>
      </c>
      <c r="C47" s="185" t="s">
        <v>1266</v>
      </c>
      <c r="D47" s="170" t="s">
        <v>244</v>
      </c>
      <c r="E47" s="171">
        <v>0.70794000000000001</v>
      </c>
      <c r="F47" s="172">
        <f>H47+J47</f>
        <v>0</v>
      </c>
      <c r="G47" s="172">
        <f>ROUND(E47*F47,2)</f>
        <v>0</v>
      </c>
      <c r="H47" s="173"/>
      <c r="I47" s="172">
        <f>ROUND(E47*H47,2)</f>
        <v>0</v>
      </c>
      <c r="J47" s="173"/>
      <c r="K47" s="172">
        <f>ROUND(E47*J47,2)</f>
        <v>0</v>
      </c>
      <c r="L47" s="172">
        <v>21</v>
      </c>
      <c r="M47" s="172">
        <f>G47*(1+L47/100)</f>
        <v>0</v>
      </c>
      <c r="N47" s="172">
        <v>2.5249999999999999</v>
      </c>
      <c r="O47" s="174">
        <f>ROUND(E47*N47,2)</f>
        <v>1.79</v>
      </c>
      <c r="P47" s="159">
        <v>0</v>
      </c>
      <c r="Q47" s="159">
        <f>ROUND(E47*P47,2)</f>
        <v>0</v>
      </c>
      <c r="R47" s="159"/>
      <c r="S47" s="159" t="s">
        <v>217</v>
      </c>
      <c r="T47" s="159" t="s">
        <v>218</v>
      </c>
      <c r="U47" s="159">
        <v>0.47699999999999998</v>
      </c>
      <c r="V47" s="159">
        <f>ROUND(E47*U47,2)</f>
        <v>0.34</v>
      </c>
      <c r="W47" s="159"/>
      <c r="X47" s="159" t="s">
        <v>245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246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192" t="s">
        <v>1267</v>
      </c>
      <c r="D48" s="190"/>
      <c r="E48" s="191">
        <v>0.71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248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ht="22.5" outlineLevel="1" x14ac:dyDescent="0.2">
      <c r="A49" s="168">
        <v>20</v>
      </c>
      <c r="B49" s="169" t="s">
        <v>695</v>
      </c>
      <c r="C49" s="185" t="s">
        <v>696</v>
      </c>
      <c r="D49" s="170" t="s">
        <v>307</v>
      </c>
      <c r="E49" s="171">
        <v>1.08</v>
      </c>
      <c r="F49" s="172">
        <f>H49+J49</f>
        <v>0</v>
      </c>
      <c r="G49" s="172">
        <f>ROUND(E49*F49,2)</f>
        <v>0</v>
      </c>
      <c r="H49" s="173"/>
      <c r="I49" s="172">
        <f>ROUND(E49*H49,2)</f>
        <v>0</v>
      </c>
      <c r="J49" s="173"/>
      <c r="K49" s="172">
        <f>ROUND(E49*J49,2)</f>
        <v>0</v>
      </c>
      <c r="L49" s="172">
        <v>21</v>
      </c>
      <c r="M49" s="172">
        <f>G49*(1+L49/100)</f>
        <v>0</v>
      </c>
      <c r="N49" s="172">
        <v>3.6400000000000002E-2</v>
      </c>
      <c r="O49" s="174">
        <f>ROUND(E49*N49,2)</f>
        <v>0.04</v>
      </c>
      <c r="P49" s="159">
        <v>0</v>
      </c>
      <c r="Q49" s="159">
        <f>ROUND(E49*P49,2)</f>
        <v>0</v>
      </c>
      <c r="R49" s="159"/>
      <c r="S49" s="159" t="s">
        <v>217</v>
      </c>
      <c r="T49" s="159" t="s">
        <v>218</v>
      </c>
      <c r="U49" s="159">
        <v>0.52700000000000002</v>
      </c>
      <c r="V49" s="159">
        <f>ROUND(E49*U49,2)</f>
        <v>0.56999999999999995</v>
      </c>
      <c r="W49" s="159"/>
      <c r="X49" s="159" t="s">
        <v>245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246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192" t="s">
        <v>1268</v>
      </c>
      <c r="D50" s="190"/>
      <c r="E50" s="191">
        <v>1.08</v>
      </c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49"/>
      <c r="Z50" s="149"/>
      <c r="AA50" s="149"/>
      <c r="AB50" s="149"/>
      <c r="AC50" s="149"/>
      <c r="AD50" s="149"/>
      <c r="AE50" s="149"/>
      <c r="AF50" s="149"/>
      <c r="AG50" s="149" t="s">
        <v>248</v>
      </c>
      <c r="AH50" s="149">
        <v>0</v>
      </c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68">
        <v>21</v>
      </c>
      <c r="B51" s="169" t="s">
        <v>698</v>
      </c>
      <c r="C51" s="185" t="s">
        <v>699</v>
      </c>
      <c r="D51" s="170" t="s">
        <v>307</v>
      </c>
      <c r="E51" s="171">
        <v>1.08</v>
      </c>
      <c r="F51" s="172">
        <f>H51+J51</f>
        <v>0</v>
      </c>
      <c r="G51" s="172">
        <f>ROUND(E51*F51,2)</f>
        <v>0</v>
      </c>
      <c r="H51" s="173"/>
      <c r="I51" s="172">
        <f>ROUND(E51*H51,2)</f>
        <v>0</v>
      </c>
      <c r="J51" s="173"/>
      <c r="K51" s="172">
        <f>ROUND(E51*J51,2)</f>
        <v>0</v>
      </c>
      <c r="L51" s="172">
        <v>21</v>
      </c>
      <c r="M51" s="172">
        <f>G51*(1+L51/100)</f>
        <v>0</v>
      </c>
      <c r="N51" s="172">
        <v>0</v>
      </c>
      <c r="O51" s="174">
        <f>ROUND(E51*N51,2)</f>
        <v>0</v>
      </c>
      <c r="P51" s="159">
        <v>0</v>
      </c>
      <c r="Q51" s="159">
        <f>ROUND(E51*P51,2)</f>
        <v>0</v>
      </c>
      <c r="R51" s="159"/>
      <c r="S51" s="159" t="s">
        <v>217</v>
      </c>
      <c r="T51" s="159" t="s">
        <v>218</v>
      </c>
      <c r="U51" s="159">
        <v>0.32</v>
      </c>
      <c r="V51" s="159">
        <f>ROUND(E51*U51,2)</f>
        <v>0.35</v>
      </c>
      <c r="W51" s="159"/>
      <c r="X51" s="159" t="s">
        <v>245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246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53" t="s">
        <v>700</v>
      </c>
      <c r="D52" s="254"/>
      <c r="E52" s="254"/>
      <c r="F52" s="254"/>
      <c r="G52" s="254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222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x14ac:dyDescent="0.2">
      <c r="A53" s="162" t="s">
        <v>212</v>
      </c>
      <c r="B53" s="163" t="s">
        <v>98</v>
      </c>
      <c r="C53" s="184" t="s">
        <v>99</v>
      </c>
      <c r="D53" s="164"/>
      <c r="E53" s="165"/>
      <c r="F53" s="166"/>
      <c r="G53" s="166">
        <f>SUMIF(AG54:AG72,"&lt;&gt;NOR",G54:G72)</f>
        <v>0</v>
      </c>
      <c r="H53" s="166"/>
      <c r="I53" s="166">
        <f>SUM(I54:I72)</f>
        <v>0</v>
      </c>
      <c r="J53" s="166"/>
      <c r="K53" s="166">
        <f>SUM(K54:K72)</f>
        <v>0</v>
      </c>
      <c r="L53" s="166"/>
      <c r="M53" s="166">
        <f>SUM(M54:M72)</f>
        <v>0</v>
      </c>
      <c r="N53" s="166"/>
      <c r="O53" s="167">
        <f>SUM(O54:O72)</f>
        <v>2.19</v>
      </c>
      <c r="P53" s="161"/>
      <c r="Q53" s="161">
        <f>SUM(Q54:Q72)</f>
        <v>0</v>
      </c>
      <c r="R53" s="161"/>
      <c r="S53" s="161"/>
      <c r="T53" s="161"/>
      <c r="U53" s="161"/>
      <c r="V53" s="161">
        <f>SUM(V54:V72)</f>
        <v>45.04</v>
      </c>
      <c r="W53" s="161"/>
      <c r="X53" s="161"/>
      <c r="AG53" t="s">
        <v>213</v>
      </c>
    </row>
    <row r="54" spans="1:60" ht="22.5" outlineLevel="1" x14ac:dyDescent="0.2">
      <c r="A54" s="168">
        <v>22</v>
      </c>
      <c r="B54" s="169" t="s">
        <v>1269</v>
      </c>
      <c r="C54" s="185" t="s">
        <v>1270</v>
      </c>
      <c r="D54" s="170" t="s">
        <v>449</v>
      </c>
      <c r="E54" s="171">
        <v>2</v>
      </c>
      <c r="F54" s="172">
        <f>H54+J54</f>
        <v>0</v>
      </c>
      <c r="G54" s="172">
        <f>ROUND(E54*F54,2)</f>
        <v>0</v>
      </c>
      <c r="H54" s="173"/>
      <c r="I54" s="172">
        <f>ROUND(E54*H54,2)</f>
        <v>0</v>
      </c>
      <c r="J54" s="173"/>
      <c r="K54" s="172">
        <f>ROUND(E54*J54,2)</f>
        <v>0</v>
      </c>
      <c r="L54" s="172">
        <v>21</v>
      </c>
      <c r="M54" s="172">
        <f>G54*(1+L54/100)</f>
        <v>0</v>
      </c>
      <c r="N54" s="172">
        <v>6.948E-2</v>
      </c>
      <c r="O54" s="174">
        <f>ROUND(E54*N54,2)</f>
        <v>0.14000000000000001</v>
      </c>
      <c r="P54" s="159">
        <v>0</v>
      </c>
      <c r="Q54" s="159">
        <f>ROUND(E54*P54,2)</f>
        <v>0</v>
      </c>
      <c r="R54" s="159"/>
      <c r="S54" s="159" t="s">
        <v>217</v>
      </c>
      <c r="T54" s="159" t="s">
        <v>218</v>
      </c>
      <c r="U54" s="159">
        <v>0.34510999999999997</v>
      </c>
      <c r="V54" s="159">
        <f>ROUND(E54*U54,2)</f>
        <v>0.69</v>
      </c>
      <c r="W54" s="159"/>
      <c r="X54" s="159" t="s">
        <v>245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246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192" t="s">
        <v>1271</v>
      </c>
      <c r="D55" s="190"/>
      <c r="E55" s="191">
        <v>2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248</v>
      </c>
      <c r="AH55" s="149">
        <v>0</v>
      </c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ht="22.5" outlineLevel="1" x14ac:dyDescent="0.2">
      <c r="A56" s="176">
        <v>23</v>
      </c>
      <c r="B56" s="177" t="s">
        <v>1272</v>
      </c>
      <c r="C56" s="186" t="s">
        <v>1273</v>
      </c>
      <c r="D56" s="178" t="s">
        <v>449</v>
      </c>
      <c r="E56" s="179">
        <v>1</v>
      </c>
      <c r="F56" s="180">
        <f>H56+J56</f>
        <v>0</v>
      </c>
      <c r="G56" s="180">
        <f>ROUND(E56*F56,2)</f>
        <v>0</v>
      </c>
      <c r="H56" s="181"/>
      <c r="I56" s="180">
        <f>ROUND(E56*H56,2)</f>
        <v>0</v>
      </c>
      <c r="J56" s="181"/>
      <c r="K56" s="180">
        <f>ROUND(E56*J56,2)</f>
        <v>0</v>
      </c>
      <c r="L56" s="180">
        <v>21</v>
      </c>
      <c r="M56" s="180">
        <f>G56*(1+L56/100)</f>
        <v>0</v>
      </c>
      <c r="N56" s="180">
        <v>3.9789999999999999E-2</v>
      </c>
      <c r="O56" s="182">
        <f>ROUND(E56*N56,2)</f>
        <v>0.04</v>
      </c>
      <c r="P56" s="159">
        <v>0</v>
      </c>
      <c r="Q56" s="159">
        <f>ROUND(E56*P56,2)</f>
        <v>0</v>
      </c>
      <c r="R56" s="159"/>
      <c r="S56" s="159" t="s">
        <v>217</v>
      </c>
      <c r="T56" s="159" t="s">
        <v>218</v>
      </c>
      <c r="U56" s="159">
        <v>0.24199999999999999</v>
      </c>
      <c r="V56" s="159">
        <f>ROUND(E56*U56,2)</f>
        <v>0.24</v>
      </c>
      <c r="W56" s="159"/>
      <c r="X56" s="159" t="s">
        <v>245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246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68">
        <v>24</v>
      </c>
      <c r="B57" s="169" t="s">
        <v>1274</v>
      </c>
      <c r="C57" s="185" t="s">
        <v>1275</v>
      </c>
      <c r="D57" s="170" t="s">
        <v>307</v>
      </c>
      <c r="E57" s="171">
        <v>14.802</v>
      </c>
      <c r="F57" s="172">
        <f>H57+J57</f>
        <v>0</v>
      </c>
      <c r="G57" s="172">
        <f>ROUND(E57*F57,2)</f>
        <v>0</v>
      </c>
      <c r="H57" s="173"/>
      <c r="I57" s="172">
        <f>ROUND(E57*H57,2)</f>
        <v>0</v>
      </c>
      <c r="J57" s="173"/>
      <c r="K57" s="172">
        <f>ROUND(E57*J57,2)</f>
        <v>0</v>
      </c>
      <c r="L57" s="172">
        <v>21</v>
      </c>
      <c r="M57" s="172">
        <f>G57*(1+L57/100)</f>
        <v>0</v>
      </c>
      <c r="N57" s="172">
        <v>0.11219</v>
      </c>
      <c r="O57" s="174">
        <f>ROUND(E57*N57,2)</f>
        <v>1.66</v>
      </c>
      <c r="P57" s="159">
        <v>0</v>
      </c>
      <c r="Q57" s="159">
        <f>ROUND(E57*P57,2)</f>
        <v>0</v>
      </c>
      <c r="R57" s="159"/>
      <c r="S57" s="159" t="s">
        <v>217</v>
      </c>
      <c r="T57" s="159" t="s">
        <v>218</v>
      </c>
      <c r="U57" s="159">
        <v>0.55488999999999999</v>
      </c>
      <c r="V57" s="159">
        <f>ROUND(E57*U57,2)</f>
        <v>8.2100000000000009</v>
      </c>
      <c r="W57" s="159"/>
      <c r="X57" s="159" t="s">
        <v>245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246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192" t="s">
        <v>1276</v>
      </c>
      <c r="D58" s="190"/>
      <c r="E58" s="191">
        <v>14.8</v>
      </c>
      <c r="F58" s="159"/>
      <c r="G58" s="159"/>
      <c r="H58" s="159"/>
      <c r="I58" s="159"/>
      <c r="J58" s="159"/>
      <c r="K58" s="159"/>
      <c r="L58" s="159"/>
      <c r="M58" s="159"/>
      <c r="N58" s="159"/>
      <c r="O58" s="159"/>
      <c r="P58" s="159"/>
      <c r="Q58" s="159"/>
      <c r="R58" s="159"/>
      <c r="S58" s="159"/>
      <c r="T58" s="159"/>
      <c r="U58" s="159"/>
      <c r="V58" s="159"/>
      <c r="W58" s="159"/>
      <c r="X58" s="159"/>
      <c r="Y58" s="149"/>
      <c r="Z58" s="149"/>
      <c r="AA58" s="149"/>
      <c r="AB58" s="149"/>
      <c r="AC58" s="149"/>
      <c r="AD58" s="149"/>
      <c r="AE58" s="149"/>
      <c r="AF58" s="149"/>
      <c r="AG58" s="149" t="s">
        <v>248</v>
      </c>
      <c r="AH58" s="149">
        <v>0</v>
      </c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68">
        <v>25</v>
      </c>
      <c r="B59" s="169" t="s">
        <v>1277</v>
      </c>
      <c r="C59" s="185" t="s">
        <v>1278</v>
      </c>
      <c r="D59" s="170" t="s">
        <v>369</v>
      </c>
      <c r="E59" s="171">
        <v>6.5</v>
      </c>
      <c r="F59" s="172">
        <f>H59+J59</f>
        <v>0</v>
      </c>
      <c r="G59" s="172">
        <f>ROUND(E59*F59,2)</f>
        <v>0</v>
      </c>
      <c r="H59" s="173"/>
      <c r="I59" s="172">
        <f>ROUND(E59*H59,2)</f>
        <v>0</v>
      </c>
      <c r="J59" s="173"/>
      <c r="K59" s="172">
        <f>ROUND(E59*J59,2)</f>
        <v>0</v>
      </c>
      <c r="L59" s="172">
        <v>21</v>
      </c>
      <c r="M59" s="172">
        <f>G59*(1+L59/100)</f>
        <v>0</v>
      </c>
      <c r="N59" s="172">
        <v>1.0200000000000001E-3</v>
      </c>
      <c r="O59" s="174">
        <f>ROUND(E59*N59,2)</f>
        <v>0.01</v>
      </c>
      <c r="P59" s="159">
        <v>0</v>
      </c>
      <c r="Q59" s="159">
        <f>ROUND(E59*P59,2)</f>
        <v>0</v>
      </c>
      <c r="R59" s="159"/>
      <c r="S59" s="159" t="s">
        <v>217</v>
      </c>
      <c r="T59" s="159" t="s">
        <v>218</v>
      </c>
      <c r="U59" s="159">
        <v>0.223</v>
      </c>
      <c r="V59" s="159">
        <f>ROUND(E59*U59,2)</f>
        <v>1.45</v>
      </c>
      <c r="W59" s="159"/>
      <c r="X59" s="159" t="s">
        <v>245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246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253" t="s">
        <v>1279</v>
      </c>
      <c r="D60" s="254"/>
      <c r="E60" s="254"/>
      <c r="F60" s="254"/>
      <c r="G60" s="254"/>
      <c r="H60" s="159"/>
      <c r="I60" s="159"/>
      <c r="J60" s="159"/>
      <c r="K60" s="159"/>
      <c r="L60" s="159"/>
      <c r="M60" s="159"/>
      <c r="N60" s="159"/>
      <c r="O60" s="159"/>
      <c r="P60" s="159"/>
      <c r="Q60" s="159"/>
      <c r="R60" s="159"/>
      <c r="S60" s="159"/>
      <c r="T60" s="159"/>
      <c r="U60" s="159"/>
      <c r="V60" s="159"/>
      <c r="W60" s="159"/>
      <c r="X60" s="159"/>
      <c r="Y60" s="149"/>
      <c r="Z60" s="149"/>
      <c r="AA60" s="149"/>
      <c r="AB60" s="149"/>
      <c r="AC60" s="149"/>
      <c r="AD60" s="149"/>
      <c r="AE60" s="149"/>
      <c r="AF60" s="149"/>
      <c r="AG60" s="149" t="s">
        <v>222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56"/>
      <c r="B61" s="157"/>
      <c r="C61" s="192" t="s">
        <v>1280</v>
      </c>
      <c r="D61" s="190"/>
      <c r="E61" s="191">
        <v>6.5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248</v>
      </c>
      <c r="AH61" s="149">
        <v>0</v>
      </c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ht="22.5" outlineLevel="1" x14ac:dyDescent="0.2">
      <c r="A62" s="168">
        <v>26</v>
      </c>
      <c r="B62" s="169" t="s">
        <v>1281</v>
      </c>
      <c r="C62" s="185" t="s">
        <v>1282</v>
      </c>
      <c r="D62" s="170" t="s">
        <v>307</v>
      </c>
      <c r="E62" s="171">
        <v>16.02</v>
      </c>
      <c r="F62" s="172">
        <f>H62+J62</f>
        <v>0</v>
      </c>
      <c r="G62" s="172">
        <f>ROUND(E62*F62,2)</f>
        <v>0</v>
      </c>
      <c r="H62" s="173"/>
      <c r="I62" s="172">
        <f>ROUND(E62*H62,2)</f>
        <v>0</v>
      </c>
      <c r="J62" s="173"/>
      <c r="K62" s="172">
        <f>ROUND(E62*J62,2)</f>
        <v>0</v>
      </c>
      <c r="L62" s="172">
        <v>21</v>
      </c>
      <c r="M62" s="172">
        <f>G62*(1+L62/100)</f>
        <v>0</v>
      </c>
      <c r="N62" s="172">
        <v>1.3729999999999999E-2</v>
      </c>
      <c r="O62" s="174">
        <f>ROUND(E62*N62,2)</f>
        <v>0.22</v>
      </c>
      <c r="P62" s="159">
        <v>0</v>
      </c>
      <c r="Q62" s="159">
        <f>ROUND(E62*P62,2)</f>
        <v>0</v>
      </c>
      <c r="R62" s="159"/>
      <c r="S62" s="159" t="s">
        <v>217</v>
      </c>
      <c r="T62" s="159" t="s">
        <v>218</v>
      </c>
      <c r="U62" s="159">
        <v>1.0109999999999999</v>
      </c>
      <c r="V62" s="159">
        <f>ROUND(E62*U62,2)</f>
        <v>16.2</v>
      </c>
      <c r="W62" s="159"/>
      <c r="X62" s="159" t="s">
        <v>245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246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192" t="s">
        <v>1283</v>
      </c>
      <c r="D63" s="190"/>
      <c r="E63" s="191">
        <v>5.88</v>
      </c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248</v>
      </c>
      <c r="AH63" s="149">
        <v>0</v>
      </c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192" t="s">
        <v>1284</v>
      </c>
      <c r="D64" s="190"/>
      <c r="E64" s="191">
        <v>7.02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248</v>
      </c>
      <c r="AH64" s="149">
        <v>0</v>
      </c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192" t="s">
        <v>1285</v>
      </c>
      <c r="D65" s="190"/>
      <c r="E65" s="191">
        <v>3.12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248</v>
      </c>
      <c r="AH65" s="149">
        <v>0</v>
      </c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ht="22.5" outlineLevel="1" x14ac:dyDescent="0.2">
      <c r="A66" s="176">
        <v>27</v>
      </c>
      <c r="B66" s="177" t="s">
        <v>1286</v>
      </c>
      <c r="C66" s="186" t="s">
        <v>1287</v>
      </c>
      <c r="D66" s="178" t="s">
        <v>307</v>
      </c>
      <c r="E66" s="179">
        <v>3.12</v>
      </c>
      <c r="F66" s="180">
        <f>H66+J66</f>
        <v>0</v>
      </c>
      <c r="G66" s="180">
        <f>ROUND(E66*F66,2)</f>
        <v>0</v>
      </c>
      <c r="H66" s="181"/>
      <c r="I66" s="180">
        <f>ROUND(E66*H66,2)</f>
        <v>0</v>
      </c>
      <c r="J66" s="181"/>
      <c r="K66" s="180">
        <f>ROUND(E66*J66,2)</f>
        <v>0</v>
      </c>
      <c r="L66" s="180">
        <v>21</v>
      </c>
      <c r="M66" s="180">
        <f>G66*(1+L66/100)</f>
        <v>0</v>
      </c>
      <c r="N66" s="180">
        <v>0</v>
      </c>
      <c r="O66" s="182">
        <f>ROUND(E66*N66,2)</f>
        <v>0</v>
      </c>
      <c r="P66" s="159">
        <v>0</v>
      </c>
      <c r="Q66" s="159">
        <f>ROUND(E66*P66,2)</f>
        <v>0</v>
      </c>
      <c r="R66" s="159"/>
      <c r="S66" s="159" t="s">
        <v>217</v>
      </c>
      <c r="T66" s="159" t="s">
        <v>218</v>
      </c>
      <c r="U66" s="159">
        <v>0.43</v>
      </c>
      <c r="V66" s="159">
        <f>ROUND(E66*U66,2)</f>
        <v>1.34</v>
      </c>
      <c r="W66" s="159"/>
      <c r="X66" s="159" t="s">
        <v>245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246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ht="22.5" outlineLevel="1" x14ac:dyDescent="0.2">
      <c r="A67" s="168">
        <v>28</v>
      </c>
      <c r="B67" s="169" t="s">
        <v>1288</v>
      </c>
      <c r="C67" s="185" t="s">
        <v>1289</v>
      </c>
      <c r="D67" s="170" t="s">
        <v>307</v>
      </c>
      <c r="E67" s="171">
        <v>12.9</v>
      </c>
      <c r="F67" s="172">
        <f>H67+J67</f>
        <v>0</v>
      </c>
      <c r="G67" s="172">
        <f>ROUND(E67*F67,2)</f>
        <v>0</v>
      </c>
      <c r="H67" s="173"/>
      <c r="I67" s="172">
        <f>ROUND(E67*H67,2)</f>
        <v>0</v>
      </c>
      <c r="J67" s="173"/>
      <c r="K67" s="172">
        <f>ROUND(E67*J67,2)</f>
        <v>0</v>
      </c>
      <c r="L67" s="172">
        <v>21</v>
      </c>
      <c r="M67" s="172">
        <f>G67*(1+L67/100)</f>
        <v>0</v>
      </c>
      <c r="N67" s="172">
        <v>0</v>
      </c>
      <c r="O67" s="174">
        <f>ROUND(E67*N67,2)</f>
        <v>0</v>
      </c>
      <c r="P67" s="159">
        <v>0</v>
      </c>
      <c r="Q67" s="159">
        <f>ROUND(E67*P67,2)</f>
        <v>0</v>
      </c>
      <c r="R67" s="159"/>
      <c r="S67" s="159" t="s">
        <v>217</v>
      </c>
      <c r="T67" s="159" t="s">
        <v>218</v>
      </c>
      <c r="U67" s="159">
        <v>0.28000000000000003</v>
      </c>
      <c r="V67" s="159">
        <f>ROUND(E67*U67,2)</f>
        <v>3.61</v>
      </c>
      <c r="W67" s="159"/>
      <c r="X67" s="159" t="s">
        <v>245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246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192" t="s">
        <v>1290</v>
      </c>
      <c r="D68" s="190"/>
      <c r="E68" s="191">
        <v>12.9</v>
      </c>
      <c r="F68" s="159"/>
      <c r="G68" s="159"/>
      <c r="H68" s="159"/>
      <c r="I68" s="159"/>
      <c r="J68" s="159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49"/>
      <c r="Z68" s="149"/>
      <c r="AA68" s="149"/>
      <c r="AB68" s="149"/>
      <c r="AC68" s="149"/>
      <c r="AD68" s="149"/>
      <c r="AE68" s="149"/>
      <c r="AF68" s="149"/>
      <c r="AG68" s="149" t="s">
        <v>248</v>
      </c>
      <c r="AH68" s="149">
        <v>0</v>
      </c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ht="22.5" outlineLevel="1" x14ac:dyDescent="0.2">
      <c r="A69" s="168">
        <v>29</v>
      </c>
      <c r="B69" s="169" t="s">
        <v>1291</v>
      </c>
      <c r="C69" s="185" t="s">
        <v>1292</v>
      </c>
      <c r="D69" s="170" t="s">
        <v>369</v>
      </c>
      <c r="E69" s="171">
        <v>4.4000000000000004</v>
      </c>
      <c r="F69" s="172">
        <f>H69+J69</f>
        <v>0</v>
      </c>
      <c r="G69" s="172">
        <f>ROUND(E69*F69,2)</f>
        <v>0</v>
      </c>
      <c r="H69" s="173"/>
      <c r="I69" s="172">
        <f>ROUND(E69*H69,2)</f>
        <v>0</v>
      </c>
      <c r="J69" s="173"/>
      <c r="K69" s="172">
        <f>ROUND(E69*J69,2)</f>
        <v>0</v>
      </c>
      <c r="L69" s="172">
        <v>21</v>
      </c>
      <c r="M69" s="172">
        <f>G69*(1+L69/100)</f>
        <v>0</v>
      </c>
      <c r="N69" s="172">
        <v>1.306E-2</v>
      </c>
      <c r="O69" s="174">
        <f>ROUND(E69*N69,2)</f>
        <v>0.06</v>
      </c>
      <c r="P69" s="159">
        <v>0</v>
      </c>
      <c r="Q69" s="159">
        <f>ROUND(E69*P69,2)</f>
        <v>0</v>
      </c>
      <c r="R69" s="159"/>
      <c r="S69" s="159" t="s">
        <v>217</v>
      </c>
      <c r="T69" s="159" t="s">
        <v>218</v>
      </c>
      <c r="U69" s="159">
        <v>1.6579999999999999</v>
      </c>
      <c r="V69" s="159">
        <f>ROUND(E69*U69,2)</f>
        <v>7.3</v>
      </c>
      <c r="W69" s="159"/>
      <c r="X69" s="159" t="s">
        <v>245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246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192" t="s">
        <v>1293</v>
      </c>
      <c r="D70" s="190"/>
      <c r="E70" s="191">
        <v>4.4000000000000004</v>
      </c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49"/>
      <c r="Z70" s="149"/>
      <c r="AA70" s="149"/>
      <c r="AB70" s="149"/>
      <c r="AC70" s="149"/>
      <c r="AD70" s="149"/>
      <c r="AE70" s="149"/>
      <c r="AF70" s="149"/>
      <c r="AG70" s="149" t="s">
        <v>248</v>
      </c>
      <c r="AH70" s="149">
        <v>0</v>
      </c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ht="22.5" outlineLevel="1" x14ac:dyDescent="0.2">
      <c r="A71" s="168">
        <v>30</v>
      </c>
      <c r="B71" s="169" t="s">
        <v>1294</v>
      </c>
      <c r="C71" s="185" t="s">
        <v>1295</v>
      </c>
      <c r="D71" s="170" t="s">
        <v>369</v>
      </c>
      <c r="E71" s="171">
        <v>2.2999999999999998</v>
      </c>
      <c r="F71" s="172">
        <f>H71+J71</f>
        <v>0</v>
      </c>
      <c r="G71" s="172">
        <f>ROUND(E71*F71,2)</f>
        <v>0</v>
      </c>
      <c r="H71" s="173"/>
      <c r="I71" s="172">
        <f>ROUND(E71*H71,2)</f>
        <v>0</v>
      </c>
      <c r="J71" s="173"/>
      <c r="K71" s="172">
        <f>ROUND(E71*J71,2)</f>
        <v>0</v>
      </c>
      <c r="L71" s="172">
        <v>21</v>
      </c>
      <c r="M71" s="172">
        <f>G71*(1+L71/100)</f>
        <v>0</v>
      </c>
      <c r="N71" s="172">
        <v>2.606E-2</v>
      </c>
      <c r="O71" s="174">
        <f>ROUND(E71*N71,2)</f>
        <v>0.06</v>
      </c>
      <c r="P71" s="159">
        <v>0</v>
      </c>
      <c r="Q71" s="159">
        <f>ROUND(E71*P71,2)</f>
        <v>0</v>
      </c>
      <c r="R71" s="159"/>
      <c r="S71" s="159" t="s">
        <v>217</v>
      </c>
      <c r="T71" s="159" t="s">
        <v>218</v>
      </c>
      <c r="U71" s="159">
        <v>2.6080000000000001</v>
      </c>
      <c r="V71" s="159">
        <f>ROUND(E71*U71,2)</f>
        <v>6</v>
      </c>
      <c r="W71" s="159"/>
      <c r="X71" s="159" t="s">
        <v>245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246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192" t="s">
        <v>1296</v>
      </c>
      <c r="D72" s="190"/>
      <c r="E72" s="191">
        <v>2.2999999999999998</v>
      </c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248</v>
      </c>
      <c r="AH72" s="149">
        <v>0</v>
      </c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x14ac:dyDescent="0.2">
      <c r="A73" s="162" t="s">
        <v>212</v>
      </c>
      <c r="B73" s="163" t="s">
        <v>100</v>
      </c>
      <c r="C73" s="184" t="s">
        <v>101</v>
      </c>
      <c r="D73" s="164"/>
      <c r="E73" s="165"/>
      <c r="F73" s="166"/>
      <c r="G73" s="166">
        <f>SUMIF(AG74:AG76,"&lt;&gt;NOR",G74:G76)</f>
        <v>0</v>
      </c>
      <c r="H73" s="166"/>
      <c r="I73" s="166">
        <f>SUM(I74:I76)</f>
        <v>0</v>
      </c>
      <c r="J73" s="166"/>
      <c r="K73" s="166">
        <f>SUM(K74:K76)</f>
        <v>0</v>
      </c>
      <c r="L73" s="166"/>
      <c r="M73" s="166">
        <f>SUM(M74:M76)</f>
        <v>0</v>
      </c>
      <c r="N73" s="166"/>
      <c r="O73" s="167">
        <f>SUM(O74:O76)</f>
        <v>0.02</v>
      </c>
      <c r="P73" s="161"/>
      <c r="Q73" s="161">
        <f>SUM(Q74:Q76)</f>
        <v>0</v>
      </c>
      <c r="R73" s="161"/>
      <c r="S73" s="161"/>
      <c r="T73" s="161"/>
      <c r="U73" s="161"/>
      <c r="V73" s="161">
        <f>SUM(V74:V76)</f>
        <v>2.2399999999999998</v>
      </c>
      <c r="W73" s="161"/>
      <c r="X73" s="161"/>
      <c r="AG73" t="s">
        <v>213</v>
      </c>
    </row>
    <row r="74" spans="1:60" outlineLevel="1" x14ac:dyDescent="0.2">
      <c r="A74" s="168">
        <v>31</v>
      </c>
      <c r="B74" s="169" t="s">
        <v>1297</v>
      </c>
      <c r="C74" s="185" t="s">
        <v>1298</v>
      </c>
      <c r="D74" s="170" t="s">
        <v>307</v>
      </c>
      <c r="E74" s="171">
        <v>1.2450000000000001</v>
      </c>
      <c r="F74" s="172">
        <f>H74+J74</f>
        <v>0</v>
      </c>
      <c r="G74" s="172">
        <f>ROUND(E74*F74,2)</f>
        <v>0</v>
      </c>
      <c r="H74" s="173"/>
      <c r="I74" s="172">
        <f>ROUND(E74*H74,2)</f>
        <v>0</v>
      </c>
      <c r="J74" s="173"/>
      <c r="K74" s="172">
        <f>ROUND(E74*J74,2)</f>
        <v>0</v>
      </c>
      <c r="L74" s="172">
        <v>21</v>
      </c>
      <c r="M74" s="172">
        <f>G74*(1+L74/100)</f>
        <v>0</v>
      </c>
      <c r="N74" s="172">
        <v>1.6930000000000001E-2</v>
      </c>
      <c r="O74" s="174">
        <f>ROUND(E74*N74,2)</f>
        <v>0.02</v>
      </c>
      <c r="P74" s="159">
        <v>0</v>
      </c>
      <c r="Q74" s="159">
        <f>ROUND(E74*P74,2)</f>
        <v>0</v>
      </c>
      <c r="R74" s="159"/>
      <c r="S74" s="159" t="s">
        <v>217</v>
      </c>
      <c r="T74" s="159" t="s">
        <v>218</v>
      </c>
      <c r="U74" s="159">
        <v>1.5396000000000001</v>
      </c>
      <c r="V74" s="159">
        <f>ROUND(E74*U74,2)</f>
        <v>1.92</v>
      </c>
      <c r="W74" s="159"/>
      <c r="X74" s="159" t="s">
        <v>245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246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92" t="s">
        <v>1299</v>
      </c>
      <c r="D75" s="190"/>
      <c r="E75" s="191">
        <v>1.25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248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76">
        <v>32</v>
      </c>
      <c r="B76" s="177" t="s">
        <v>1300</v>
      </c>
      <c r="C76" s="186" t="s">
        <v>1301</v>
      </c>
      <c r="D76" s="178" t="s">
        <v>307</v>
      </c>
      <c r="E76" s="179">
        <v>1.2450000000000001</v>
      </c>
      <c r="F76" s="180">
        <f>H76+J76</f>
        <v>0</v>
      </c>
      <c r="G76" s="180">
        <f>ROUND(E76*F76,2)</f>
        <v>0</v>
      </c>
      <c r="H76" s="181"/>
      <c r="I76" s="180">
        <f>ROUND(E76*H76,2)</f>
        <v>0</v>
      </c>
      <c r="J76" s="181"/>
      <c r="K76" s="180">
        <f>ROUND(E76*J76,2)</f>
        <v>0</v>
      </c>
      <c r="L76" s="180">
        <v>21</v>
      </c>
      <c r="M76" s="180">
        <f>G76*(1+L76/100)</f>
        <v>0</v>
      </c>
      <c r="N76" s="180">
        <v>0</v>
      </c>
      <c r="O76" s="182">
        <f>ROUND(E76*N76,2)</f>
        <v>0</v>
      </c>
      <c r="P76" s="159">
        <v>0</v>
      </c>
      <c r="Q76" s="159">
        <f>ROUND(E76*P76,2)</f>
        <v>0</v>
      </c>
      <c r="R76" s="159"/>
      <c r="S76" s="159" t="s">
        <v>217</v>
      </c>
      <c r="T76" s="159" t="s">
        <v>218</v>
      </c>
      <c r="U76" s="159">
        <v>0.26</v>
      </c>
      <c r="V76" s="159">
        <f>ROUND(E76*U76,2)</f>
        <v>0.32</v>
      </c>
      <c r="W76" s="159"/>
      <c r="X76" s="159" t="s">
        <v>245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246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x14ac:dyDescent="0.2">
      <c r="A77" s="162" t="s">
        <v>212</v>
      </c>
      <c r="B77" s="163" t="s">
        <v>104</v>
      </c>
      <c r="C77" s="184" t="s">
        <v>105</v>
      </c>
      <c r="D77" s="164"/>
      <c r="E77" s="165"/>
      <c r="F77" s="166"/>
      <c r="G77" s="166">
        <f>SUMIF(AG78:AG87,"&lt;&gt;NOR",G78:G87)</f>
        <v>0</v>
      </c>
      <c r="H77" s="166"/>
      <c r="I77" s="166">
        <f>SUM(I78:I87)</f>
        <v>0</v>
      </c>
      <c r="J77" s="166"/>
      <c r="K77" s="166">
        <f>SUM(K78:K87)</f>
        <v>0</v>
      </c>
      <c r="L77" s="166"/>
      <c r="M77" s="166">
        <f>SUM(M78:M87)</f>
        <v>0</v>
      </c>
      <c r="N77" s="166"/>
      <c r="O77" s="167">
        <f>SUM(O78:O87)</f>
        <v>6.65</v>
      </c>
      <c r="P77" s="161"/>
      <c r="Q77" s="161">
        <f>SUM(Q78:Q87)</f>
        <v>0</v>
      </c>
      <c r="R77" s="161"/>
      <c r="S77" s="161"/>
      <c r="T77" s="161"/>
      <c r="U77" s="161"/>
      <c r="V77" s="161">
        <f>SUM(V78:V87)</f>
        <v>162.35999999999999</v>
      </c>
      <c r="W77" s="161"/>
      <c r="X77" s="161"/>
      <c r="AG77" t="s">
        <v>213</v>
      </c>
    </row>
    <row r="78" spans="1:60" outlineLevel="1" x14ac:dyDescent="0.2">
      <c r="A78" s="168">
        <v>33</v>
      </c>
      <c r="B78" s="169" t="s">
        <v>1302</v>
      </c>
      <c r="C78" s="185" t="s">
        <v>1303</v>
      </c>
      <c r="D78" s="170" t="s">
        <v>307</v>
      </c>
      <c r="E78" s="171">
        <v>188.77</v>
      </c>
      <c r="F78" s="172">
        <f>H78+J78</f>
        <v>0</v>
      </c>
      <c r="G78" s="172">
        <f>ROUND(E78*F78,2)</f>
        <v>0</v>
      </c>
      <c r="H78" s="173"/>
      <c r="I78" s="172">
        <f>ROUND(E78*H78,2)</f>
        <v>0</v>
      </c>
      <c r="J78" s="173"/>
      <c r="K78" s="172">
        <f>ROUND(E78*J78,2)</f>
        <v>0</v>
      </c>
      <c r="L78" s="172">
        <v>21</v>
      </c>
      <c r="M78" s="172">
        <f>G78*(1+L78/100)</f>
        <v>0</v>
      </c>
      <c r="N78" s="172">
        <v>2.46E-2</v>
      </c>
      <c r="O78" s="174">
        <f>ROUND(E78*N78,2)</f>
        <v>4.6399999999999997</v>
      </c>
      <c r="P78" s="159">
        <v>0</v>
      </c>
      <c r="Q78" s="159">
        <f>ROUND(E78*P78,2)</f>
        <v>0</v>
      </c>
      <c r="R78" s="159"/>
      <c r="S78" s="159" t="s">
        <v>217</v>
      </c>
      <c r="T78" s="159" t="s">
        <v>218</v>
      </c>
      <c r="U78" s="159">
        <v>0.42759999999999998</v>
      </c>
      <c r="V78" s="159">
        <f>ROUND(E78*U78,2)</f>
        <v>80.72</v>
      </c>
      <c r="W78" s="159"/>
      <c r="X78" s="159" t="s">
        <v>245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246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253" t="s">
        <v>1304</v>
      </c>
      <c r="D79" s="254"/>
      <c r="E79" s="254"/>
      <c r="F79" s="254"/>
      <c r="G79" s="254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49"/>
      <c r="Z79" s="149"/>
      <c r="AA79" s="149"/>
      <c r="AB79" s="149"/>
      <c r="AC79" s="149"/>
      <c r="AD79" s="149"/>
      <c r="AE79" s="149"/>
      <c r="AF79" s="149"/>
      <c r="AG79" s="149" t="s">
        <v>222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92" t="s">
        <v>1305</v>
      </c>
      <c r="D80" s="190"/>
      <c r="E80" s="191">
        <v>188.77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248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68">
        <v>34</v>
      </c>
      <c r="B81" s="169" t="s">
        <v>1306</v>
      </c>
      <c r="C81" s="185" t="s">
        <v>1307</v>
      </c>
      <c r="D81" s="170" t="s">
        <v>307</v>
      </c>
      <c r="E81" s="171">
        <v>188.77</v>
      </c>
      <c r="F81" s="172">
        <f>H81+J81</f>
        <v>0</v>
      </c>
      <c r="G81" s="172">
        <f>ROUND(E81*F81,2)</f>
        <v>0</v>
      </c>
      <c r="H81" s="173"/>
      <c r="I81" s="172">
        <f>ROUND(E81*H81,2)</f>
        <v>0</v>
      </c>
      <c r="J81" s="173"/>
      <c r="K81" s="172">
        <f>ROUND(E81*J81,2)</f>
        <v>0</v>
      </c>
      <c r="L81" s="172">
        <v>21</v>
      </c>
      <c r="M81" s="172">
        <f>G81*(1+L81/100)</f>
        <v>0</v>
      </c>
      <c r="N81" s="172">
        <v>8.5100000000000002E-3</v>
      </c>
      <c r="O81" s="174">
        <f>ROUND(E81*N81,2)</f>
        <v>1.61</v>
      </c>
      <c r="P81" s="159">
        <v>0</v>
      </c>
      <c r="Q81" s="159">
        <f>ROUND(E81*P81,2)</f>
        <v>0</v>
      </c>
      <c r="R81" s="159"/>
      <c r="S81" s="159" t="s">
        <v>217</v>
      </c>
      <c r="T81" s="159" t="s">
        <v>218</v>
      </c>
      <c r="U81" s="159">
        <v>0.32500000000000001</v>
      </c>
      <c r="V81" s="159">
        <f>ROUND(E81*U81,2)</f>
        <v>61.35</v>
      </c>
      <c r="W81" s="159"/>
      <c r="X81" s="159" t="s">
        <v>245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246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192" t="s">
        <v>1305</v>
      </c>
      <c r="D82" s="190"/>
      <c r="E82" s="191">
        <v>188.77</v>
      </c>
      <c r="F82" s="159"/>
      <c r="G82" s="159"/>
      <c r="H82" s="159"/>
      <c r="I82" s="159"/>
      <c r="J82" s="159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49"/>
      <c r="Z82" s="149"/>
      <c r="AA82" s="149"/>
      <c r="AB82" s="149"/>
      <c r="AC82" s="149"/>
      <c r="AD82" s="149"/>
      <c r="AE82" s="149"/>
      <c r="AF82" s="149"/>
      <c r="AG82" s="149" t="s">
        <v>248</v>
      </c>
      <c r="AH82" s="149">
        <v>0</v>
      </c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68">
        <v>35</v>
      </c>
      <c r="B83" s="169" t="s">
        <v>1306</v>
      </c>
      <c r="C83" s="185" t="s">
        <v>1307</v>
      </c>
      <c r="D83" s="170" t="s">
        <v>307</v>
      </c>
      <c r="E83" s="171">
        <v>29.539000000000001</v>
      </c>
      <c r="F83" s="172">
        <f>H83+J83</f>
        <v>0</v>
      </c>
      <c r="G83" s="172">
        <f>ROUND(E83*F83,2)</f>
        <v>0</v>
      </c>
      <c r="H83" s="173"/>
      <c r="I83" s="172">
        <f>ROUND(E83*H83,2)</f>
        <v>0</v>
      </c>
      <c r="J83" s="173"/>
      <c r="K83" s="172">
        <f>ROUND(E83*J83,2)</f>
        <v>0</v>
      </c>
      <c r="L83" s="172">
        <v>21</v>
      </c>
      <c r="M83" s="172">
        <f>G83*(1+L83/100)</f>
        <v>0</v>
      </c>
      <c r="N83" s="172">
        <v>8.5100000000000002E-3</v>
      </c>
      <c r="O83" s="174">
        <f>ROUND(E83*N83,2)</f>
        <v>0.25</v>
      </c>
      <c r="P83" s="159">
        <v>0</v>
      </c>
      <c r="Q83" s="159">
        <f>ROUND(E83*P83,2)</f>
        <v>0</v>
      </c>
      <c r="R83" s="159"/>
      <c r="S83" s="159" t="s">
        <v>217</v>
      </c>
      <c r="T83" s="159" t="s">
        <v>218</v>
      </c>
      <c r="U83" s="159">
        <v>0.32500000000000001</v>
      </c>
      <c r="V83" s="159">
        <f>ROUND(E83*U83,2)</f>
        <v>9.6</v>
      </c>
      <c r="W83" s="159"/>
      <c r="X83" s="159" t="s">
        <v>245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246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192" t="s">
        <v>1308</v>
      </c>
      <c r="D84" s="190"/>
      <c r="E84" s="191">
        <v>29.54</v>
      </c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49"/>
      <c r="Z84" s="149"/>
      <c r="AA84" s="149"/>
      <c r="AB84" s="149"/>
      <c r="AC84" s="149"/>
      <c r="AD84" s="149"/>
      <c r="AE84" s="149"/>
      <c r="AF84" s="149"/>
      <c r="AG84" s="149" t="s">
        <v>248</v>
      </c>
      <c r="AH84" s="149">
        <v>0</v>
      </c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ht="22.5" outlineLevel="1" x14ac:dyDescent="0.2">
      <c r="A85" s="168">
        <v>36</v>
      </c>
      <c r="B85" s="169" t="s">
        <v>1309</v>
      </c>
      <c r="C85" s="185" t="s">
        <v>1310</v>
      </c>
      <c r="D85" s="170" t="s">
        <v>307</v>
      </c>
      <c r="E85" s="171">
        <v>29.539000000000001</v>
      </c>
      <c r="F85" s="172">
        <f>H85+J85</f>
        <v>0</v>
      </c>
      <c r="G85" s="172">
        <f>ROUND(E85*F85,2)</f>
        <v>0</v>
      </c>
      <c r="H85" s="173"/>
      <c r="I85" s="172">
        <f>ROUND(E85*H85,2)</f>
        <v>0</v>
      </c>
      <c r="J85" s="173"/>
      <c r="K85" s="172">
        <f>ROUND(E85*J85,2)</f>
        <v>0</v>
      </c>
      <c r="L85" s="172">
        <v>21</v>
      </c>
      <c r="M85" s="172">
        <f>G85*(1+L85/100)</f>
        <v>0</v>
      </c>
      <c r="N85" s="172">
        <v>4.9100000000000003E-3</v>
      </c>
      <c r="O85" s="174">
        <f>ROUND(E85*N85,2)</f>
        <v>0.15</v>
      </c>
      <c r="P85" s="159">
        <v>0</v>
      </c>
      <c r="Q85" s="159">
        <f>ROUND(E85*P85,2)</f>
        <v>0</v>
      </c>
      <c r="R85" s="159"/>
      <c r="S85" s="159" t="s">
        <v>217</v>
      </c>
      <c r="T85" s="159" t="s">
        <v>218</v>
      </c>
      <c r="U85" s="159">
        <v>0.36199999999999999</v>
      </c>
      <c r="V85" s="159">
        <f>ROUND(E85*U85,2)</f>
        <v>10.69</v>
      </c>
      <c r="W85" s="159"/>
      <c r="X85" s="159" t="s">
        <v>245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246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92" t="s">
        <v>1311</v>
      </c>
      <c r="D86" s="190"/>
      <c r="E86" s="191">
        <v>15.26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248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192" t="s">
        <v>1312</v>
      </c>
      <c r="D87" s="190"/>
      <c r="E87" s="191">
        <v>14.28</v>
      </c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49"/>
      <c r="Z87" s="149"/>
      <c r="AA87" s="149"/>
      <c r="AB87" s="149"/>
      <c r="AC87" s="149"/>
      <c r="AD87" s="149"/>
      <c r="AE87" s="149"/>
      <c r="AF87" s="149"/>
      <c r="AG87" s="149" t="s">
        <v>248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x14ac:dyDescent="0.2">
      <c r="A88" s="162" t="s">
        <v>212</v>
      </c>
      <c r="B88" s="163" t="s">
        <v>106</v>
      </c>
      <c r="C88" s="184" t="s">
        <v>107</v>
      </c>
      <c r="D88" s="164"/>
      <c r="E88" s="165"/>
      <c r="F88" s="166"/>
      <c r="G88" s="166">
        <f>SUMIF(AG89:AG103,"&lt;&gt;NOR",G89:G103)</f>
        <v>0</v>
      </c>
      <c r="H88" s="166"/>
      <c r="I88" s="166">
        <f>SUM(I89:I103)</f>
        <v>0</v>
      </c>
      <c r="J88" s="166"/>
      <c r="K88" s="166">
        <f>SUM(K89:K103)</f>
        <v>0</v>
      </c>
      <c r="L88" s="166"/>
      <c r="M88" s="166">
        <f>SUM(M89:M103)</f>
        <v>0</v>
      </c>
      <c r="N88" s="166"/>
      <c r="O88" s="167">
        <f>SUM(O89:O103)</f>
        <v>3.33</v>
      </c>
      <c r="P88" s="161"/>
      <c r="Q88" s="161">
        <f>SUM(Q89:Q103)</f>
        <v>0</v>
      </c>
      <c r="R88" s="161"/>
      <c r="S88" s="161"/>
      <c r="T88" s="161"/>
      <c r="U88" s="161"/>
      <c r="V88" s="161">
        <f>SUM(V89:V103)</f>
        <v>102.46000000000001</v>
      </c>
      <c r="W88" s="161"/>
      <c r="X88" s="161"/>
      <c r="AG88" t="s">
        <v>213</v>
      </c>
    </row>
    <row r="89" spans="1:60" outlineLevel="1" x14ac:dyDescent="0.2">
      <c r="A89" s="168">
        <v>37</v>
      </c>
      <c r="B89" s="169" t="s">
        <v>1313</v>
      </c>
      <c r="C89" s="185" t="s">
        <v>1314</v>
      </c>
      <c r="D89" s="170" t="s">
        <v>307</v>
      </c>
      <c r="E89" s="171">
        <v>8.65</v>
      </c>
      <c r="F89" s="172">
        <f>H89+J89</f>
        <v>0</v>
      </c>
      <c r="G89" s="172">
        <f>ROUND(E89*F89,2)</f>
        <v>0</v>
      </c>
      <c r="H89" s="173"/>
      <c r="I89" s="172">
        <f>ROUND(E89*H89,2)</f>
        <v>0</v>
      </c>
      <c r="J89" s="173"/>
      <c r="K89" s="172">
        <f>ROUND(E89*J89,2)</f>
        <v>0</v>
      </c>
      <c r="L89" s="172">
        <v>21</v>
      </c>
      <c r="M89" s="172">
        <f>G89*(1+L89/100)</f>
        <v>0</v>
      </c>
      <c r="N89" s="172">
        <v>4.0000000000000003E-5</v>
      </c>
      <c r="O89" s="174">
        <f>ROUND(E89*N89,2)</f>
        <v>0</v>
      </c>
      <c r="P89" s="159">
        <v>0</v>
      </c>
      <c r="Q89" s="159">
        <f>ROUND(E89*P89,2)</f>
        <v>0</v>
      </c>
      <c r="R89" s="159"/>
      <c r="S89" s="159" t="s">
        <v>217</v>
      </c>
      <c r="T89" s="159" t="s">
        <v>218</v>
      </c>
      <c r="U89" s="159">
        <v>7.8E-2</v>
      </c>
      <c r="V89" s="159">
        <f>ROUND(E89*U89,2)</f>
        <v>0.67</v>
      </c>
      <c r="W89" s="159"/>
      <c r="X89" s="159" t="s">
        <v>245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246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192" t="s">
        <v>1315</v>
      </c>
      <c r="D90" s="190"/>
      <c r="E90" s="191">
        <v>8.65</v>
      </c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49"/>
      <c r="Z90" s="149"/>
      <c r="AA90" s="149"/>
      <c r="AB90" s="149"/>
      <c r="AC90" s="149"/>
      <c r="AD90" s="149"/>
      <c r="AE90" s="149"/>
      <c r="AF90" s="149"/>
      <c r="AG90" s="149" t="s">
        <v>248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68">
        <v>38</v>
      </c>
      <c r="B91" s="169" t="s">
        <v>1316</v>
      </c>
      <c r="C91" s="185" t="s">
        <v>1317</v>
      </c>
      <c r="D91" s="170" t="s">
        <v>307</v>
      </c>
      <c r="E91" s="171">
        <v>104.33750000000001</v>
      </c>
      <c r="F91" s="172">
        <f>H91+J91</f>
        <v>0</v>
      </c>
      <c r="G91" s="172">
        <f>ROUND(E91*F91,2)</f>
        <v>0</v>
      </c>
      <c r="H91" s="173"/>
      <c r="I91" s="172">
        <f>ROUND(E91*H91,2)</f>
        <v>0</v>
      </c>
      <c r="J91" s="173"/>
      <c r="K91" s="172">
        <f>ROUND(E91*J91,2)</f>
        <v>0</v>
      </c>
      <c r="L91" s="172">
        <v>21</v>
      </c>
      <c r="M91" s="172">
        <f>G91*(1+L91/100)</f>
        <v>0</v>
      </c>
      <c r="N91" s="172">
        <v>2.5250000000000002E-2</v>
      </c>
      <c r="O91" s="174">
        <f>ROUND(E91*N91,2)</f>
        <v>2.63</v>
      </c>
      <c r="P91" s="159">
        <v>0</v>
      </c>
      <c r="Q91" s="159">
        <f>ROUND(E91*P91,2)</f>
        <v>0</v>
      </c>
      <c r="R91" s="159"/>
      <c r="S91" s="159" t="s">
        <v>217</v>
      </c>
      <c r="T91" s="159" t="s">
        <v>218</v>
      </c>
      <c r="U91" s="159">
        <v>0.31659999999999999</v>
      </c>
      <c r="V91" s="159">
        <f>ROUND(E91*U91,2)</f>
        <v>33.03</v>
      </c>
      <c r="W91" s="159"/>
      <c r="X91" s="159" t="s">
        <v>245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246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253" t="s">
        <v>1318</v>
      </c>
      <c r="D92" s="254"/>
      <c r="E92" s="254"/>
      <c r="F92" s="254"/>
      <c r="G92" s="254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49"/>
      <c r="Z92" s="149"/>
      <c r="AA92" s="149"/>
      <c r="AB92" s="149"/>
      <c r="AC92" s="149"/>
      <c r="AD92" s="149"/>
      <c r="AE92" s="149"/>
      <c r="AF92" s="149"/>
      <c r="AG92" s="149" t="s">
        <v>222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56"/>
      <c r="B93" s="157"/>
      <c r="C93" s="192" t="s">
        <v>1319</v>
      </c>
      <c r="D93" s="190"/>
      <c r="E93" s="191">
        <v>104.34</v>
      </c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248</v>
      </c>
      <c r="AH93" s="149">
        <v>0</v>
      </c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68">
        <v>39</v>
      </c>
      <c r="B94" s="169" t="s">
        <v>1320</v>
      </c>
      <c r="C94" s="185" t="s">
        <v>1321</v>
      </c>
      <c r="D94" s="170" t="s">
        <v>307</v>
      </c>
      <c r="E94" s="171">
        <v>104.33750000000001</v>
      </c>
      <c r="F94" s="172">
        <f>H94+J94</f>
        <v>0</v>
      </c>
      <c r="G94" s="172">
        <f>ROUND(E94*F94,2)</f>
        <v>0</v>
      </c>
      <c r="H94" s="173"/>
      <c r="I94" s="172">
        <f>ROUND(E94*H94,2)</f>
        <v>0</v>
      </c>
      <c r="J94" s="173"/>
      <c r="K94" s="172">
        <f>ROUND(E94*J94,2)</f>
        <v>0</v>
      </c>
      <c r="L94" s="172">
        <v>21</v>
      </c>
      <c r="M94" s="172">
        <f>G94*(1+L94/100)</f>
        <v>0</v>
      </c>
      <c r="N94" s="172">
        <v>5.9800000000000001E-3</v>
      </c>
      <c r="O94" s="174">
        <f>ROUND(E94*N94,2)</f>
        <v>0.62</v>
      </c>
      <c r="P94" s="159">
        <v>0</v>
      </c>
      <c r="Q94" s="159">
        <f>ROUND(E94*P94,2)</f>
        <v>0</v>
      </c>
      <c r="R94" s="159"/>
      <c r="S94" s="159" t="s">
        <v>217</v>
      </c>
      <c r="T94" s="159" t="s">
        <v>218</v>
      </c>
      <c r="U94" s="159">
        <v>0.31900000000000001</v>
      </c>
      <c r="V94" s="159">
        <f>ROUND(E94*U94,2)</f>
        <v>33.28</v>
      </c>
      <c r="W94" s="159"/>
      <c r="X94" s="159" t="s">
        <v>245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246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56"/>
      <c r="B95" s="157"/>
      <c r="C95" s="192" t="s">
        <v>1319</v>
      </c>
      <c r="D95" s="190"/>
      <c r="E95" s="191">
        <v>104.34</v>
      </c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49"/>
      <c r="Z95" s="149"/>
      <c r="AA95" s="149"/>
      <c r="AB95" s="149"/>
      <c r="AC95" s="149"/>
      <c r="AD95" s="149"/>
      <c r="AE95" s="149"/>
      <c r="AF95" s="149"/>
      <c r="AG95" s="149" t="s">
        <v>248</v>
      </c>
      <c r="AH95" s="149">
        <v>0</v>
      </c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68">
        <v>40</v>
      </c>
      <c r="B96" s="169" t="s">
        <v>1322</v>
      </c>
      <c r="C96" s="185" t="s">
        <v>1323</v>
      </c>
      <c r="D96" s="170" t="s">
        <v>307</v>
      </c>
      <c r="E96" s="171">
        <v>104.33750000000001</v>
      </c>
      <c r="F96" s="172">
        <f>H96+J96</f>
        <v>0</v>
      </c>
      <c r="G96" s="172">
        <f>ROUND(E96*F96,2)</f>
        <v>0</v>
      </c>
      <c r="H96" s="173"/>
      <c r="I96" s="172">
        <f>ROUND(E96*H96,2)</f>
        <v>0</v>
      </c>
      <c r="J96" s="173"/>
      <c r="K96" s="172">
        <f>ROUND(E96*J96,2)</f>
        <v>0</v>
      </c>
      <c r="L96" s="172">
        <v>21</v>
      </c>
      <c r="M96" s="172">
        <f>G96*(1+L96/100)</f>
        <v>0</v>
      </c>
      <c r="N96" s="172">
        <v>7.6000000000000004E-4</v>
      </c>
      <c r="O96" s="174">
        <f>ROUND(E96*N96,2)</f>
        <v>0.08</v>
      </c>
      <c r="P96" s="159">
        <v>0</v>
      </c>
      <c r="Q96" s="159">
        <f>ROUND(E96*P96,2)</f>
        <v>0</v>
      </c>
      <c r="R96" s="159"/>
      <c r="S96" s="159" t="s">
        <v>217</v>
      </c>
      <c r="T96" s="159" t="s">
        <v>218</v>
      </c>
      <c r="U96" s="159">
        <v>0.23</v>
      </c>
      <c r="V96" s="159">
        <f>ROUND(E96*U96,2)</f>
        <v>24</v>
      </c>
      <c r="W96" s="159"/>
      <c r="X96" s="159" t="s">
        <v>245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246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56"/>
      <c r="B97" s="157"/>
      <c r="C97" s="253" t="s">
        <v>1324</v>
      </c>
      <c r="D97" s="254"/>
      <c r="E97" s="254"/>
      <c r="F97" s="254"/>
      <c r="G97" s="254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49"/>
      <c r="Z97" s="149"/>
      <c r="AA97" s="149"/>
      <c r="AB97" s="149"/>
      <c r="AC97" s="149"/>
      <c r="AD97" s="149"/>
      <c r="AE97" s="149"/>
      <c r="AF97" s="149"/>
      <c r="AG97" s="149" t="s">
        <v>222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192" t="s">
        <v>1319</v>
      </c>
      <c r="D98" s="190"/>
      <c r="E98" s="191">
        <v>104.34</v>
      </c>
      <c r="F98" s="159"/>
      <c r="G98" s="159"/>
      <c r="H98" s="159"/>
      <c r="I98" s="159"/>
      <c r="J98" s="159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49"/>
      <c r="Z98" s="149"/>
      <c r="AA98" s="149"/>
      <c r="AB98" s="149"/>
      <c r="AC98" s="149"/>
      <c r="AD98" s="149"/>
      <c r="AE98" s="149"/>
      <c r="AF98" s="149"/>
      <c r="AG98" s="149" t="s">
        <v>248</v>
      </c>
      <c r="AH98" s="149">
        <v>0</v>
      </c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68">
        <v>41</v>
      </c>
      <c r="B99" s="169" t="s">
        <v>1325</v>
      </c>
      <c r="C99" s="185" t="s">
        <v>1326</v>
      </c>
      <c r="D99" s="170" t="s">
        <v>307</v>
      </c>
      <c r="E99" s="171">
        <v>104.33750000000001</v>
      </c>
      <c r="F99" s="172">
        <f>H99+J99</f>
        <v>0</v>
      </c>
      <c r="G99" s="172">
        <f>ROUND(E99*F99,2)</f>
        <v>0</v>
      </c>
      <c r="H99" s="173"/>
      <c r="I99" s="172">
        <f>ROUND(E99*H99,2)</f>
        <v>0</v>
      </c>
      <c r="J99" s="173"/>
      <c r="K99" s="172">
        <f>ROUND(E99*J99,2)</f>
        <v>0</v>
      </c>
      <c r="L99" s="172">
        <v>21</v>
      </c>
      <c r="M99" s="172">
        <f>G99*(1+L99/100)</f>
        <v>0</v>
      </c>
      <c r="N99" s="172">
        <v>2.0000000000000002E-5</v>
      </c>
      <c r="O99" s="174">
        <f>ROUND(E99*N99,2)</f>
        <v>0</v>
      </c>
      <c r="P99" s="159">
        <v>0</v>
      </c>
      <c r="Q99" s="159">
        <f>ROUND(E99*P99,2)</f>
        <v>0</v>
      </c>
      <c r="R99" s="159"/>
      <c r="S99" s="159" t="s">
        <v>217</v>
      </c>
      <c r="T99" s="159" t="s">
        <v>218</v>
      </c>
      <c r="U99" s="159">
        <v>0.11</v>
      </c>
      <c r="V99" s="159">
        <f>ROUND(E99*U99,2)</f>
        <v>11.48</v>
      </c>
      <c r="W99" s="159"/>
      <c r="X99" s="159" t="s">
        <v>245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246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56"/>
      <c r="B100" s="157"/>
      <c r="C100" s="192" t="s">
        <v>1327</v>
      </c>
      <c r="D100" s="190"/>
      <c r="E100" s="191">
        <v>50.68</v>
      </c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49"/>
      <c r="Z100" s="149"/>
      <c r="AA100" s="149"/>
      <c r="AB100" s="149"/>
      <c r="AC100" s="149"/>
      <c r="AD100" s="149"/>
      <c r="AE100" s="149"/>
      <c r="AF100" s="149"/>
      <c r="AG100" s="149" t="s">
        <v>248</v>
      </c>
      <c r="AH100" s="149">
        <v>0</v>
      </c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192" t="s">
        <v>1328</v>
      </c>
      <c r="D101" s="190"/>
      <c r="E101" s="191">
        <v>61.36</v>
      </c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248</v>
      </c>
      <c r="AH101" s="149">
        <v>0</v>
      </c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92" t="s">
        <v>1329</v>
      </c>
      <c r="D102" s="190"/>
      <c r="E102" s="191">
        <v>-8.65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248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56"/>
      <c r="B103" s="157"/>
      <c r="C103" s="192" t="s">
        <v>1330</v>
      </c>
      <c r="D103" s="190"/>
      <c r="E103" s="191">
        <v>0.95</v>
      </c>
      <c r="F103" s="159"/>
      <c r="G103" s="159"/>
      <c r="H103" s="159"/>
      <c r="I103" s="159"/>
      <c r="J103" s="159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49"/>
      <c r="Z103" s="149"/>
      <c r="AA103" s="149"/>
      <c r="AB103" s="149"/>
      <c r="AC103" s="149"/>
      <c r="AD103" s="149"/>
      <c r="AE103" s="149"/>
      <c r="AF103" s="149"/>
      <c r="AG103" s="149" t="s">
        <v>248</v>
      </c>
      <c r="AH103" s="149">
        <v>0</v>
      </c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x14ac:dyDescent="0.2">
      <c r="A104" s="162" t="s">
        <v>212</v>
      </c>
      <c r="B104" s="163" t="s">
        <v>108</v>
      </c>
      <c r="C104" s="184" t="s">
        <v>109</v>
      </c>
      <c r="D104" s="164"/>
      <c r="E104" s="165"/>
      <c r="F104" s="166"/>
      <c r="G104" s="166">
        <f>SUMIF(AG105:AG118,"&lt;&gt;NOR",G105:G118)</f>
        <v>0</v>
      </c>
      <c r="H104" s="166"/>
      <c r="I104" s="166">
        <f>SUM(I105:I118)</f>
        <v>0</v>
      </c>
      <c r="J104" s="166"/>
      <c r="K104" s="166">
        <f>SUM(K105:K118)</f>
        <v>0</v>
      </c>
      <c r="L104" s="166"/>
      <c r="M104" s="166">
        <f>SUM(M105:M118)</f>
        <v>0</v>
      </c>
      <c r="N104" s="166"/>
      <c r="O104" s="167">
        <f>SUM(O105:O118)</f>
        <v>16.559999999999999</v>
      </c>
      <c r="P104" s="161"/>
      <c r="Q104" s="161">
        <f>SUM(Q105:Q118)</f>
        <v>0</v>
      </c>
      <c r="R104" s="161"/>
      <c r="S104" s="161"/>
      <c r="T104" s="161"/>
      <c r="U104" s="161"/>
      <c r="V104" s="161">
        <f>SUM(V105:V118)</f>
        <v>54.05</v>
      </c>
      <c r="W104" s="161"/>
      <c r="X104" s="161"/>
      <c r="AG104" t="s">
        <v>213</v>
      </c>
    </row>
    <row r="105" spans="1:60" outlineLevel="1" x14ac:dyDescent="0.2">
      <c r="A105" s="168">
        <v>42</v>
      </c>
      <c r="B105" s="169" t="s">
        <v>318</v>
      </c>
      <c r="C105" s="185" t="s">
        <v>319</v>
      </c>
      <c r="D105" s="170" t="s">
        <v>244</v>
      </c>
      <c r="E105" s="171">
        <v>5.1176300000000001</v>
      </c>
      <c r="F105" s="172">
        <f>H105+J105</f>
        <v>0</v>
      </c>
      <c r="G105" s="172">
        <f>ROUND(E105*F105,2)</f>
        <v>0</v>
      </c>
      <c r="H105" s="173"/>
      <c r="I105" s="172">
        <f>ROUND(E105*H105,2)</f>
        <v>0</v>
      </c>
      <c r="J105" s="173"/>
      <c r="K105" s="172">
        <f>ROUND(E105*J105,2)</f>
        <v>0</v>
      </c>
      <c r="L105" s="172">
        <v>21</v>
      </c>
      <c r="M105" s="172">
        <f>G105*(1+L105/100)</f>
        <v>0</v>
      </c>
      <c r="N105" s="172">
        <v>2.5249999999999999</v>
      </c>
      <c r="O105" s="174">
        <f>ROUND(E105*N105,2)</f>
        <v>12.92</v>
      </c>
      <c r="P105" s="159">
        <v>0</v>
      </c>
      <c r="Q105" s="159">
        <f>ROUND(E105*P105,2)</f>
        <v>0</v>
      </c>
      <c r="R105" s="159"/>
      <c r="S105" s="159" t="s">
        <v>217</v>
      </c>
      <c r="T105" s="159" t="s">
        <v>218</v>
      </c>
      <c r="U105" s="159">
        <v>3.2130000000000001</v>
      </c>
      <c r="V105" s="159">
        <f>ROUND(E105*U105,2)</f>
        <v>16.440000000000001</v>
      </c>
      <c r="W105" s="159"/>
      <c r="X105" s="159" t="s">
        <v>245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246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253" t="s">
        <v>320</v>
      </c>
      <c r="D106" s="254"/>
      <c r="E106" s="254"/>
      <c r="F106" s="254"/>
      <c r="G106" s="254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49"/>
      <c r="Z106" s="149"/>
      <c r="AA106" s="149"/>
      <c r="AB106" s="149"/>
      <c r="AC106" s="149"/>
      <c r="AD106" s="149"/>
      <c r="AE106" s="149"/>
      <c r="AF106" s="149"/>
      <c r="AG106" s="149" t="s">
        <v>222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56"/>
      <c r="B107" s="157"/>
      <c r="C107" s="192" t="s">
        <v>1331</v>
      </c>
      <c r="D107" s="190"/>
      <c r="E107" s="191">
        <v>5.12</v>
      </c>
      <c r="F107" s="159"/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49"/>
      <c r="Z107" s="149"/>
      <c r="AA107" s="149"/>
      <c r="AB107" s="149"/>
      <c r="AC107" s="149"/>
      <c r="AD107" s="149"/>
      <c r="AE107" s="149"/>
      <c r="AF107" s="149"/>
      <c r="AG107" s="149" t="s">
        <v>248</v>
      </c>
      <c r="AH107" s="149">
        <v>0</v>
      </c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68">
        <v>43</v>
      </c>
      <c r="B108" s="169" t="s">
        <v>548</v>
      </c>
      <c r="C108" s="185" t="s">
        <v>549</v>
      </c>
      <c r="D108" s="170" t="s">
        <v>244</v>
      </c>
      <c r="E108" s="171">
        <v>0.51749999999999996</v>
      </c>
      <c r="F108" s="172">
        <f>H108+J108</f>
        <v>0</v>
      </c>
      <c r="G108" s="172">
        <f>ROUND(E108*F108,2)</f>
        <v>0</v>
      </c>
      <c r="H108" s="173"/>
      <c r="I108" s="172">
        <f>ROUND(E108*H108,2)</f>
        <v>0</v>
      </c>
      <c r="J108" s="173"/>
      <c r="K108" s="172">
        <f>ROUND(E108*J108,2)</f>
        <v>0</v>
      </c>
      <c r="L108" s="172">
        <v>21</v>
      </c>
      <c r="M108" s="172">
        <f>G108*(1+L108/100)</f>
        <v>0</v>
      </c>
      <c r="N108" s="172">
        <v>2.5249999999999999</v>
      </c>
      <c r="O108" s="174">
        <f>ROUND(E108*N108,2)</f>
        <v>1.31</v>
      </c>
      <c r="P108" s="159">
        <v>0</v>
      </c>
      <c r="Q108" s="159">
        <f>ROUND(E108*P108,2)</f>
        <v>0</v>
      </c>
      <c r="R108" s="159"/>
      <c r="S108" s="159" t="s">
        <v>217</v>
      </c>
      <c r="T108" s="159" t="s">
        <v>218</v>
      </c>
      <c r="U108" s="159">
        <v>2.3170000000000002</v>
      </c>
      <c r="V108" s="159">
        <f>ROUND(E108*U108,2)</f>
        <v>1.2</v>
      </c>
      <c r="W108" s="159"/>
      <c r="X108" s="159" t="s">
        <v>245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246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253" t="s">
        <v>320</v>
      </c>
      <c r="D109" s="254"/>
      <c r="E109" s="254"/>
      <c r="F109" s="254"/>
      <c r="G109" s="254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49"/>
      <c r="Z109" s="149"/>
      <c r="AA109" s="149"/>
      <c r="AB109" s="149"/>
      <c r="AC109" s="149"/>
      <c r="AD109" s="149"/>
      <c r="AE109" s="149"/>
      <c r="AF109" s="149"/>
      <c r="AG109" s="149" t="s">
        <v>222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56"/>
      <c r="B110" s="157"/>
      <c r="C110" s="192" t="s">
        <v>1332</v>
      </c>
      <c r="D110" s="190"/>
      <c r="E110" s="191">
        <v>0.52</v>
      </c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49"/>
      <c r="Z110" s="149"/>
      <c r="AA110" s="149"/>
      <c r="AB110" s="149"/>
      <c r="AC110" s="149"/>
      <c r="AD110" s="149"/>
      <c r="AE110" s="149"/>
      <c r="AF110" s="149"/>
      <c r="AG110" s="149" t="s">
        <v>248</v>
      </c>
      <c r="AH110" s="149">
        <v>0</v>
      </c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68">
        <v>44</v>
      </c>
      <c r="B111" s="169" t="s">
        <v>1333</v>
      </c>
      <c r="C111" s="185" t="s">
        <v>1334</v>
      </c>
      <c r="D111" s="170" t="s">
        <v>307</v>
      </c>
      <c r="E111" s="171">
        <v>102.35250000000001</v>
      </c>
      <c r="F111" s="172">
        <f>H111+J111</f>
        <v>0</v>
      </c>
      <c r="G111" s="172">
        <f>ROUND(E111*F111,2)</f>
        <v>0</v>
      </c>
      <c r="H111" s="173"/>
      <c r="I111" s="172">
        <f>ROUND(E111*H111,2)</f>
        <v>0</v>
      </c>
      <c r="J111" s="173"/>
      <c r="K111" s="172">
        <f>ROUND(E111*J111,2)</f>
        <v>0</v>
      </c>
      <c r="L111" s="172">
        <v>21</v>
      </c>
      <c r="M111" s="172">
        <f>G111*(1+L111/100)</f>
        <v>0</v>
      </c>
      <c r="N111" s="172">
        <v>0</v>
      </c>
      <c r="O111" s="174">
        <f>ROUND(E111*N111,2)</f>
        <v>0</v>
      </c>
      <c r="P111" s="159">
        <v>0</v>
      </c>
      <c r="Q111" s="159">
        <f>ROUND(E111*P111,2)</f>
        <v>0</v>
      </c>
      <c r="R111" s="159"/>
      <c r="S111" s="159" t="s">
        <v>217</v>
      </c>
      <c r="T111" s="159" t="s">
        <v>218</v>
      </c>
      <c r="U111" s="159">
        <v>0.17799999999999999</v>
      </c>
      <c r="V111" s="159">
        <f>ROUND(E111*U111,2)</f>
        <v>18.22</v>
      </c>
      <c r="W111" s="159"/>
      <c r="X111" s="159" t="s">
        <v>245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246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192" t="s">
        <v>1335</v>
      </c>
      <c r="D112" s="190"/>
      <c r="E112" s="191">
        <v>102.35</v>
      </c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248</v>
      </c>
      <c r="AH112" s="149">
        <v>0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68">
        <v>45</v>
      </c>
      <c r="B113" s="169" t="s">
        <v>793</v>
      </c>
      <c r="C113" s="185" t="s">
        <v>794</v>
      </c>
      <c r="D113" s="170" t="s">
        <v>244</v>
      </c>
      <c r="E113" s="171">
        <v>0.51749999999999996</v>
      </c>
      <c r="F113" s="172">
        <f>H113+J113</f>
        <v>0</v>
      </c>
      <c r="G113" s="172">
        <f>ROUND(E113*F113,2)</f>
        <v>0</v>
      </c>
      <c r="H113" s="173"/>
      <c r="I113" s="172">
        <f>ROUND(E113*H113,2)</f>
        <v>0</v>
      </c>
      <c r="J113" s="173"/>
      <c r="K113" s="172">
        <f>ROUND(E113*J113,2)</f>
        <v>0</v>
      </c>
      <c r="L113" s="172">
        <v>21</v>
      </c>
      <c r="M113" s="172">
        <f>G113*(1+L113/100)</f>
        <v>0</v>
      </c>
      <c r="N113" s="172">
        <v>0.01</v>
      </c>
      <c r="O113" s="174">
        <f>ROUND(E113*N113,2)</f>
        <v>0.01</v>
      </c>
      <c r="P113" s="159">
        <v>0</v>
      </c>
      <c r="Q113" s="159">
        <f>ROUND(E113*P113,2)</f>
        <v>0</v>
      </c>
      <c r="R113" s="159"/>
      <c r="S113" s="159" t="s">
        <v>217</v>
      </c>
      <c r="T113" s="159" t="s">
        <v>218</v>
      </c>
      <c r="U113" s="159">
        <v>0.67500000000000004</v>
      </c>
      <c r="V113" s="159">
        <f>ROUND(E113*U113,2)</f>
        <v>0.35</v>
      </c>
      <c r="W113" s="159"/>
      <c r="X113" s="159" t="s">
        <v>245</v>
      </c>
      <c r="Y113" s="149"/>
      <c r="Z113" s="149"/>
      <c r="AA113" s="149"/>
      <c r="AB113" s="149"/>
      <c r="AC113" s="149"/>
      <c r="AD113" s="149"/>
      <c r="AE113" s="149"/>
      <c r="AF113" s="149"/>
      <c r="AG113" s="149" t="s">
        <v>246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56"/>
      <c r="B114" s="157"/>
      <c r="C114" s="192" t="s">
        <v>1332</v>
      </c>
      <c r="D114" s="190"/>
      <c r="E114" s="191">
        <v>0.52</v>
      </c>
      <c r="F114" s="159"/>
      <c r="G114" s="159"/>
      <c r="H114" s="159"/>
      <c r="I114" s="159"/>
      <c r="J114" s="159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49"/>
      <c r="Z114" s="149"/>
      <c r="AA114" s="149"/>
      <c r="AB114" s="149"/>
      <c r="AC114" s="149"/>
      <c r="AD114" s="149"/>
      <c r="AE114" s="149"/>
      <c r="AF114" s="149"/>
      <c r="AG114" s="149" t="s">
        <v>248</v>
      </c>
      <c r="AH114" s="149">
        <v>0</v>
      </c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ht="22.5" outlineLevel="1" x14ac:dyDescent="0.2">
      <c r="A115" s="168">
        <v>46</v>
      </c>
      <c r="B115" s="169" t="s">
        <v>1336</v>
      </c>
      <c r="C115" s="185" t="s">
        <v>1337</v>
      </c>
      <c r="D115" s="170" t="s">
        <v>307</v>
      </c>
      <c r="E115" s="171">
        <v>85.78</v>
      </c>
      <c r="F115" s="172">
        <f>H115+J115</f>
        <v>0</v>
      </c>
      <c r="G115" s="172">
        <f>ROUND(E115*F115,2)</f>
        <v>0</v>
      </c>
      <c r="H115" s="173"/>
      <c r="I115" s="172">
        <f>ROUND(E115*H115,2)</f>
        <v>0</v>
      </c>
      <c r="J115" s="173"/>
      <c r="K115" s="172">
        <f>ROUND(E115*J115,2)</f>
        <v>0</v>
      </c>
      <c r="L115" s="172">
        <v>21</v>
      </c>
      <c r="M115" s="172">
        <f>G115*(1+L115/100)</f>
        <v>0</v>
      </c>
      <c r="N115" s="172">
        <v>2.699E-2</v>
      </c>
      <c r="O115" s="174">
        <f>ROUND(E115*N115,2)</f>
        <v>2.3199999999999998</v>
      </c>
      <c r="P115" s="159">
        <v>0</v>
      </c>
      <c r="Q115" s="159">
        <f>ROUND(E115*P115,2)</f>
        <v>0</v>
      </c>
      <c r="R115" s="159"/>
      <c r="S115" s="159" t="s">
        <v>217</v>
      </c>
      <c r="T115" s="159" t="s">
        <v>218</v>
      </c>
      <c r="U115" s="159">
        <v>0.20799999999999999</v>
      </c>
      <c r="V115" s="159">
        <f>ROUND(E115*U115,2)</f>
        <v>17.84</v>
      </c>
      <c r="W115" s="159"/>
      <c r="X115" s="159" t="s">
        <v>245</v>
      </c>
      <c r="Y115" s="149"/>
      <c r="Z115" s="149"/>
      <c r="AA115" s="149"/>
      <c r="AB115" s="149"/>
      <c r="AC115" s="149"/>
      <c r="AD115" s="149"/>
      <c r="AE115" s="149"/>
      <c r="AF115" s="149"/>
      <c r="AG115" s="149" t="s">
        <v>246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56"/>
      <c r="B116" s="157"/>
      <c r="C116" s="192" t="s">
        <v>1338</v>
      </c>
      <c r="D116" s="190"/>
      <c r="E116" s="191">
        <v>50.99</v>
      </c>
      <c r="F116" s="159"/>
      <c r="G116" s="159"/>
      <c r="H116" s="159"/>
      <c r="I116" s="159"/>
      <c r="J116" s="159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49"/>
      <c r="Z116" s="149"/>
      <c r="AA116" s="149"/>
      <c r="AB116" s="149"/>
      <c r="AC116" s="149"/>
      <c r="AD116" s="149"/>
      <c r="AE116" s="149"/>
      <c r="AF116" s="149"/>
      <c r="AG116" s="149" t="s">
        <v>248</v>
      </c>
      <c r="AH116" s="149">
        <v>0</v>
      </c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192" t="s">
        <v>1339</v>
      </c>
      <c r="D117" s="190"/>
      <c r="E117" s="191">
        <v>28.91</v>
      </c>
      <c r="F117" s="159"/>
      <c r="G117" s="159"/>
      <c r="H117" s="159"/>
      <c r="I117" s="159"/>
      <c r="J117" s="159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49"/>
      <c r="Z117" s="149"/>
      <c r="AA117" s="149"/>
      <c r="AB117" s="149"/>
      <c r="AC117" s="149"/>
      <c r="AD117" s="149"/>
      <c r="AE117" s="149"/>
      <c r="AF117" s="149"/>
      <c r="AG117" s="149" t="s">
        <v>248</v>
      </c>
      <c r="AH117" s="149">
        <v>0</v>
      </c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92" t="s">
        <v>1283</v>
      </c>
      <c r="D118" s="190"/>
      <c r="E118" s="191">
        <v>5.88</v>
      </c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248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x14ac:dyDescent="0.2">
      <c r="A119" s="162" t="s">
        <v>212</v>
      </c>
      <c r="B119" s="163" t="s">
        <v>110</v>
      </c>
      <c r="C119" s="184" t="s">
        <v>111</v>
      </c>
      <c r="D119" s="164"/>
      <c r="E119" s="165"/>
      <c r="F119" s="166"/>
      <c r="G119" s="166">
        <f>SUMIF(AG120:AG135,"&lt;&gt;NOR",G120:G135)</f>
        <v>0</v>
      </c>
      <c r="H119" s="166"/>
      <c r="I119" s="166">
        <f>SUM(I120:I135)</f>
        <v>0</v>
      </c>
      <c r="J119" s="166"/>
      <c r="K119" s="166">
        <f>SUM(K120:K135)</f>
        <v>0</v>
      </c>
      <c r="L119" s="166"/>
      <c r="M119" s="166">
        <f>SUM(M120:M135)</f>
        <v>0</v>
      </c>
      <c r="N119" s="166"/>
      <c r="O119" s="167">
        <f>SUM(O120:O135)</f>
        <v>6.68</v>
      </c>
      <c r="P119" s="161"/>
      <c r="Q119" s="161">
        <f>SUM(Q120:Q135)</f>
        <v>1.91</v>
      </c>
      <c r="R119" s="161"/>
      <c r="S119" s="161"/>
      <c r="T119" s="161"/>
      <c r="U119" s="161"/>
      <c r="V119" s="161">
        <f>SUM(V120:V135)</f>
        <v>70.61</v>
      </c>
      <c r="W119" s="161"/>
      <c r="X119" s="161"/>
      <c r="AG119" t="s">
        <v>213</v>
      </c>
    </row>
    <row r="120" spans="1:60" ht="22.5" outlineLevel="1" x14ac:dyDescent="0.2">
      <c r="A120" s="168">
        <v>47</v>
      </c>
      <c r="B120" s="169" t="s">
        <v>1340</v>
      </c>
      <c r="C120" s="185" t="s">
        <v>1341</v>
      </c>
      <c r="D120" s="170" t="s">
        <v>449</v>
      </c>
      <c r="E120" s="171">
        <v>1</v>
      </c>
      <c r="F120" s="172">
        <f>H120+J120</f>
        <v>0</v>
      </c>
      <c r="G120" s="172">
        <f>ROUND(E120*F120,2)</f>
        <v>0</v>
      </c>
      <c r="H120" s="173"/>
      <c r="I120" s="172">
        <f>ROUND(E120*H120,2)</f>
        <v>0</v>
      </c>
      <c r="J120" s="173"/>
      <c r="K120" s="172">
        <f>ROUND(E120*J120,2)</f>
        <v>0</v>
      </c>
      <c r="L120" s="172">
        <v>21</v>
      </c>
      <c r="M120" s="172">
        <f>G120*(1+L120/100)</f>
        <v>0</v>
      </c>
      <c r="N120" s="172">
        <v>3.4049999999999997E-2</v>
      </c>
      <c r="O120" s="174">
        <f>ROUND(E120*N120,2)</f>
        <v>0.03</v>
      </c>
      <c r="P120" s="159">
        <v>0</v>
      </c>
      <c r="Q120" s="159">
        <f>ROUND(E120*P120,2)</f>
        <v>0</v>
      </c>
      <c r="R120" s="159"/>
      <c r="S120" s="159" t="s">
        <v>217</v>
      </c>
      <c r="T120" s="159" t="s">
        <v>218</v>
      </c>
      <c r="U120" s="159">
        <v>1.86</v>
      </c>
      <c r="V120" s="159">
        <f>ROUND(E120*U120,2)</f>
        <v>1.86</v>
      </c>
      <c r="W120" s="159"/>
      <c r="X120" s="159" t="s">
        <v>245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246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56"/>
      <c r="B121" s="157"/>
      <c r="C121" s="192" t="s">
        <v>1342</v>
      </c>
      <c r="D121" s="190"/>
      <c r="E121" s="191">
        <v>1</v>
      </c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49"/>
      <c r="Z121" s="149"/>
      <c r="AA121" s="149"/>
      <c r="AB121" s="149"/>
      <c r="AC121" s="149"/>
      <c r="AD121" s="149"/>
      <c r="AE121" s="149"/>
      <c r="AF121" s="149"/>
      <c r="AG121" s="149" t="s">
        <v>248</v>
      </c>
      <c r="AH121" s="149">
        <v>0</v>
      </c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ht="22.5" outlineLevel="1" x14ac:dyDescent="0.2">
      <c r="A122" s="168">
        <v>48</v>
      </c>
      <c r="B122" s="169" t="s">
        <v>1343</v>
      </c>
      <c r="C122" s="185" t="s">
        <v>1344</v>
      </c>
      <c r="D122" s="170" t="s">
        <v>449</v>
      </c>
      <c r="E122" s="171">
        <v>1</v>
      </c>
      <c r="F122" s="172">
        <f>H122+J122</f>
        <v>0</v>
      </c>
      <c r="G122" s="172">
        <f>ROUND(E122*F122,2)</f>
        <v>0</v>
      </c>
      <c r="H122" s="173"/>
      <c r="I122" s="172">
        <f>ROUND(E122*H122,2)</f>
        <v>0</v>
      </c>
      <c r="J122" s="173"/>
      <c r="K122" s="172">
        <f>ROUND(E122*J122,2)</f>
        <v>0</v>
      </c>
      <c r="L122" s="172">
        <v>21</v>
      </c>
      <c r="M122" s="172">
        <f>G122*(1+L122/100)</f>
        <v>0</v>
      </c>
      <c r="N122" s="172">
        <v>6.6820000000000004E-2</v>
      </c>
      <c r="O122" s="174">
        <f>ROUND(E122*N122,2)</f>
        <v>7.0000000000000007E-2</v>
      </c>
      <c r="P122" s="159">
        <v>0</v>
      </c>
      <c r="Q122" s="159">
        <f>ROUND(E122*P122,2)</f>
        <v>0</v>
      </c>
      <c r="R122" s="159"/>
      <c r="S122" s="159" t="s">
        <v>217</v>
      </c>
      <c r="T122" s="159" t="s">
        <v>218</v>
      </c>
      <c r="U122" s="159">
        <v>2.097</v>
      </c>
      <c r="V122" s="159">
        <f>ROUND(E122*U122,2)</f>
        <v>2.1</v>
      </c>
      <c r="W122" s="159"/>
      <c r="X122" s="159" t="s">
        <v>245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246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192" t="s">
        <v>1345</v>
      </c>
      <c r="D123" s="190"/>
      <c r="E123" s="191">
        <v>1</v>
      </c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248</v>
      </c>
      <c r="AH123" s="149">
        <v>0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68">
        <v>49</v>
      </c>
      <c r="B124" s="169" t="s">
        <v>1346</v>
      </c>
      <c r="C124" s="185" t="s">
        <v>1347</v>
      </c>
      <c r="D124" s="170" t="s">
        <v>369</v>
      </c>
      <c r="E124" s="171">
        <v>2.7</v>
      </c>
      <c r="F124" s="172">
        <f>H124+J124</f>
        <v>0</v>
      </c>
      <c r="G124" s="172">
        <f>ROUND(E124*F124,2)</f>
        <v>0</v>
      </c>
      <c r="H124" s="173"/>
      <c r="I124" s="172">
        <f>ROUND(E124*H124,2)</f>
        <v>0</v>
      </c>
      <c r="J124" s="173"/>
      <c r="K124" s="172">
        <f>ROUND(E124*J124,2)</f>
        <v>0</v>
      </c>
      <c r="L124" s="172">
        <v>21</v>
      </c>
      <c r="M124" s="172">
        <f>G124*(1+L124/100)</f>
        <v>0</v>
      </c>
      <c r="N124" s="172">
        <v>6.6499999999999997E-3</v>
      </c>
      <c r="O124" s="174">
        <f>ROUND(E124*N124,2)</f>
        <v>0.02</v>
      </c>
      <c r="P124" s="159">
        <v>0</v>
      </c>
      <c r="Q124" s="159">
        <f>ROUND(E124*P124,2)</f>
        <v>0</v>
      </c>
      <c r="R124" s="159"/>
      <c r="S124" s="159" t="s">
        <v>217</v>
      </c>
      <c r="T124" s="159" t="s">
        <v>218</v>
      </c>
      <c r="U124" s="159">
        <v>0.35499999999999998</v>
      </c>
      <c r="V124" s="159">
        <f>ROUND(E124*U124,2)</f>
        <v>0.96</v>
      </c>
      <c r="W124" s="159"/>
      <c r="X124" s="159" t="s">
        <v>245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246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192" t="s">
        <v>1348</v>
      </c>
      <c r="D125" s="190"/>
      <c r="E125" s="191">
        <v>2.7</v>
      </c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248</v>
      </c>
      <c r="AH125" s="149">
        <v>0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ht="22.5" outlineLevel="1" x14ac:dyDescent="0.2">
      <c r="A126" s="168">
        <v>50</v>
      </c>
      <c r="B126" s="169" t="s">
        <v>1349</v>
      </c>
      <c r="C126" s="185" t="s">
        <v>1350</v>
      </c>
      <c r="D126" s="170" t="s">
        <v>449</v>
      </c>
      <c r="E126" s="171">
        <v>1</v>
      </c>
      <c r="F126" s="172">
        <f>H126+J126</f>
        <v>0</v>
      </c>
      <c r="G126" s="172">
        <f>ROUND(E126*F126,2)</f>
        <v>0</v>
      </c>
      <c r="H126" s="173"/>
      <c r="I126" s="172">
        <f>ROUND(E126*H126,2)</f>
        <v>0</v>
      </c>
      <c r="J126" s="173"/>
      <c r="K126" s="172">
        <f>ROUND(E126*J126,2)</f>
        <v>0</v>
      </c>
      <c r="L126" s="172">
        <v>21</v>
      </c>
      <c r="M126" s="172">
        <f>G126*(1+L126/100)</f>
        <v>0</v>
      </c>
      <c r="N126" s="172">
        <v>0.89168999999999998</v>
      </c>
      <c r="O126" s="174">
        <f>ROUND(E126*N126,2)</f>
        <v>0.89</v>
      </c>
      <c r="P126" s="159">
        <v>1.4256</v>
      </c>
      <c r="Q126" s="159">
        <f>ROUND(E126*P126,2)</f>
        <v>1.43</v>
      </c>
      <c r="R126" s="159"/>
      <c r="S126" s="159" t="s">
        <v>217</v>
      </c>
      <c r="T126" s="159" t="s">
        <v>218</v>
      </c>
      <c r="U126" s="159">
        <v>21.340209999999999</v>
      </c>
      <c r="V126" s="159">
        <f>ROUND(E126*U126,2)</f>
        <v>21.34</v>
      </c>
      <c r="W126" s="159"/>
      <c r="X126" s="159" t="s">
        <v>1351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1352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56"/>
      <c r="B127" s="157"/>
      <c r="C127" s="192" t="s">
        <v>1353</v>
      </c>
      <c r="D127" s="190"/>
      <c r="E127" s="191">
        <v>1</v>
      </c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49"/>
      <c r="Z127" s="149"/>
      <c r="AA127" s="149"/>
      <c r="AB127" s="149"/>
      <c r="AC127" s="149"/>
      <c r="AD127" s="149"/>
      <c r="AE127" s="149"/>
      <c r="AF127" s="149"/>
      <c r="AG127" s="149" t="s">
        <v>248</v>
      </c>
      <c r="AH127" s="149">
        <v>0</v>
      </c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ht="22.5" outlineLevel="1" x14ac:dyDescent="0.2">
      <c r="A128" s="168">
        <v>51</v>
      </c>
      <c r="B128" s="169" t="s">
        <v>1354</v>
      </c>
      <c r="C128" s="185" t="s">
        <v>1355</v>
      </c>
      <c r="D128" s="170" t="s">
        <v>449</v>
      </c>
      <c r="E128" s="171">
        <v>1</v>
      </c>
      <c r="F128" s="172">
        <f>H128+J128</f>
        <v>0</v>
      </c>
      <c r="G128" s="172">
        <f>ROUND(E128*F128,2)</f>
        <v>0</v>
      </c>
      <c r="H128" s="173"/>
      <c r="I128" s="172">
        <f>ROUND(E128*H128,2)</f>
        <v>0</v>
      </c>
      <c r="J128" s="173"/>
      <c r="K128" s="172">
        <f>ROUND(E128*J128,2)</f>
        <v>0</v>
      </c>
      <c r="L128" s="172">
        <v>21</v>
      </c>
      <c r="M128" s="172">
        <f>G128*(1+L128/100)</f>
        <v>0</v>
      </c>
      <c r="N128" s="172">
        <v>1.18712</v>
      </c>
      <c r="O128" s="174">
        <f>ROUND(E128*N128,2)</f>
        <v>1.19</v>
      </c>
      <c r="P128" s="159">
        <v>0.1368</v>
      </c>
      <c r="Q128" s="159">
        <f>ROUND(E128*P128,2)</f>
        <v>0.14000000000000001</v>
      </c>
      <c r="R128" s="159"/>
      <c r="S128" s="159" t="s">
        <v>217</v>
      </c>
      <c r="T128" s="159" t="s">
        <v>218</v>
      </c>
      <c r="U128" s="159">
        <v>10.615069999999999</v>
      </c>
      <c r="V128" s="159">
        <f>ROUND(E128*U128,2)</f>
        <v>10.62</v>
      </c>
      <c r="W128" s="159"/>
      <c r="X128" s="159" t="s">
        <v>1351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1352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56"/>
      <c r="B129" s="157"/>
      <c r="C129" s="192" t="s">
        <v>1356</v>
      </c>
      <c r="D129" s="190"/>
      <c r="E129" s="191">
        <v>1</v>
      </c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49"/>
      <c r="Z129" s="149"/>
      <c r="AA129" s="149"/>
      <c r="AB129" s="149"/>
      <c r="AC129" s="149"/>
      <c r="AD129" s="149"/>
      <c r="AE129" s="149"/>
      <c r="AF129" s="149"/>
      <c r="AG129" s="149" t="s">
        <v>248</v>
      </c>
      <c r="AH129" s="149">
        <v>0</v>
      </c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ht="22.5" outlineLevel="1" x14ac:dyDescent="0.2">
      <c r="A130" s="168">
        <v>52</v>
      </c>
      <c r="B130" s="169" t="s">
        <v>1357</v>
      </c>
      <c r="C130" s="185" t="s">
        <v>1358</v>
      </c>
      <c r="D130" s="170" t="s">
        <v>449</v>
      </c>
      <c r="E130" s="171">
        <v>1</v>
      </c>
      <c r="F130" s="172">
        <f>H130+J130</f>
        <v>0</v>
      </c>
      <c r="G130" s="172">
        <f>ROUND(E130*F130,2)</f>
        <v>0</v>
      </c>
      <c r="H130" s="173"/>
      <c r="I130" s="172">
        <f>ROUND(E130*H130,2)</f>
        <v>0</v>
      </c>
      <c r="J130" s="173"/>
      <c r="K130" s="172">
        <f>ROUND(E130*J130,2)</f>
        <v>0</v>
      </c>
      <c r="L130" s="172">
        <v>21</v>
      </c>
      <c r="M130" s="172">
        <f>G130*(1+L130/100)</f>
        <v>0</v>
      </c>
      <c r="N130" s="172">
        <v>1.68431</v>
      </c>
      <c r="O130" s="174">
        <f>ROUND(E130*N130,2)</f>
        <v>1.68</v>
      </c>
      <c r="P130" s="159">
        <v>0.1368</v>
      </c>
      <c r="Q130" s="159">
        <f>ROUND(E130*P130,2)</f>
        <v>0.14000000000000001</v>
      </c>
      <c r="R130" s="159"/>
      <c r="S130" s="159" t="s">
        <v>217</v>
      </c>
      <c r="T130" s="159" t="s">
        <v>218</v>
      </c>
      <c r="U130" s="159">
        <v>12.933669999999999</v>
      </c>
      <c r="V130" s="159">
        <f>ROUND(E130*U130,2)</f>
        <v>12.93</v>
      </c>
      <c r="W130" s="159"/>
      <c r="X130" s="159" t="s">
        <v>1351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1352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56"/>
      <c r="B131" s="157"/>
      <c r="C131" s="192" t="s">
        <v>1359</v>
      </c>
      <c r="D131" s="190"/>
      <c r="E131" s="191">
        <v>1</v>
      </c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49"/>
      <c r="Z131" s="149"/>
      <c r="AA131" s="149"/>
      <c r="AB131" s="149"/>
      <c r="AC131" s="149"/>
      <c r="AD131" s="149"/>
      <c r="AE131" s="149"/>
      <c r="AF131" s="149"/>
      <c r="AG131" s="149" t="s">
        <v>248</v>
      </c>
      <c r="AH131" s="149">
        <v>0</v>
      </c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ht="22.5" outlineLevel="1" x14ac:dyDescent="0.2">
      <c r="A132" s="168">
        <v>53</v>
      </c>
      <c r="B132" s="169" t="s">
        <v>1360</v>
      </c>
      <c r="C132" s="185" t="s">
        <v>1361</v>
      </c>
      <c r="D132" s="170" t="s">
        <v>449</v>
      </c>
      <c r="E132" s="171">
        <v>1</v>
      </c>
      <c r="F132" s="172">
        <f>H132+J132</f>
        <v>0</v>
      </c>
      <c r="G132" s="172">
        <f>ROUND(E132*F132,2)</f>
        <v>0</v>
      </c>
      <c r="H132" s="173"/>
      <c r="I132" s="172">
        <f>ROUND(E132*H132,2)</f>
        <v>0</v>
      </c>
      <c r="J132" s="173"/>
      <c r="K132" s="172">
        <f>ROUND(E132*J132,2)</f>
        <v>0</v>
      </c>
      <c r="L132" s="172">
        <v>21</v>
      </c>
      <c r="M132" s="172">
        <f>G132*(1+L132/100)</f>
        <v>0</v>
      </c>
      <c r="N132" s="172">
        <v>2.7941699999999998</v>
      </c>
      <c r="O132" s="174">
        <f>ROUND(E132*N132,2)</f>
        <v>2.79</v>
      </c>
      <c r="P132" s="159">
        <v>0.2016</v>
      </c>
      <c r="Q132" s="159">
        <f>ROUND(E132*P132,2)</f>
        <v>0.2</v>
      </c>
      <c r="R132" s="159"/>
      <c r="S132" s="159" t="s">
        <v>217</v>
      </c>
      <c r="T132" s="159" t="s">
        <v>218</v>
      </c>
      <c r="U132" s="159">
        <v>20.802320000000002</v>
      </c>
      <c r="V132" s="159">
        <f>ROUND(E132*U132,2)</f>
        <v>20.8</v>
      </c>
      <c r="W132" s="159"/>
      <c r="X132" s="159" t="s">
        <v>1351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1352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56"/>
      <c r="B133" s="157"/>
      <c r="C133" s="192" t="s">
        <v>1362</v>
      </c>
      <c r="D133" s="190"/>
      <c r="E133" s="191">
        <v>1</v>
      </c>
      <c r="F133" s="159"/>
      <c r="G133" s="159"/>
      <c r="H133" s="159"/>
      <c r="I133" s="159"/>
      <c r="J133" s="159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49"/>
      <c r="Z133" s="149"/>
      <c r="AA133" s="149"/>
      <c r="AB133" s="149"/>
      <c r="AC133" s="149"/>
      <c r="AD133" s="149"/>
      <c r="AE133" s="149"/>
      <c r="AF133" s="149"/>
      <c r="AG133" s="149" t="s">
        <v>248</v>
      </c>
      <c r="AH133" s="149">
        <v>0</v>
      </c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ht="22.5" outlineLevel="1" x14ac:dyDescent="0.2">
      <c r="A134" s="168">
        <v>54</v>
      </c>
      <c r="B134" s="169" t="s">
        <v>1363</v>
      </c>
      <c r="C134" s="185" t="s">
        <v>1364</v>
      </c>
      <c r="D134" s="170" t="s">
        <v>369</v>
      </c>
      <c r="E134" s="171">
        <v>2.97</v>
      </c>
      <c r="F134" s="172">
        <f>H134+J134</f>
        <v>0</v>
      </c>
      <c r="G134" s="172">
        <f>ROUND(E134*F134,2)</f>
        <v>0</v>
      </c>
      <c r="H134" s="173"/>
      <c r="I134" s="172">
        <f>ROUND(E134*H134,2)</f>
        <v>0</v>
      </c>
      <c r="J134" s="173"/>
      <c r="K134" s="172">
        <f>ROUND(E134*J134,2)</f>
        <v>0</v>
      </c>
      <c r="L134" s="172">
        <v>21</v>
      </c>
      <c r="M134" s="172">
        <f>G134*(1+L134/100)</f>
        <v>0</v>
      </c>
      <c r="N134" s="172">
        <v>3.0400000000000002E-3</v>
      </c>
      <c r="O134" s="174">
        <f>ROUND(E134*N134,2)</f>
        <v>0.01</v>
      </c>
      <c r="P134" s="159">
        <v>0</v>
      </c>
      <c r="Q134" s="159">
        <f>ROUND(E134*P134,2)</f>
        <v>0</v>
      </c>
      <c r="R134" s="159" t="s">
        <v>278</v>
      </c>
      <c r="S134" s="159" t="s">
        <v>217</v>
      </c>
      <c r="T134" s="159" t="s">
        <v>218</v>
      </c>
      <c r="U134" s="159">
        <v>0</v>
      </c>
      <c r="V134" s="159">
        <f>ROUND(E134*U134,2)</f>
        <v>0</v>
      </c>
      <c r="W134" s="159"/>
      <c r="X134" s="159" t="s">
        <v>279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280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56"/>
      <c r="B135" s="157"/>
      <c r="C135" s="192" t="s">
        <v>1365</v>
      </c>
      <c r="D135" s="190"/>
      <c r="E135" s="191">
        <v>2.97</v>
      </c>
      <c r="F135" s="159"/>
      <c r="G135" s="159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49"/>
      <c r="Z135" s="149"/>
      <c r="AA135" s="149"/>
      <c r="AB135" s="149"/>
      <c r="AC135" s="149"/>
      <c r="AD135" s="149"/>
      <c r="AE135" s="149"/>
      <c r="AF135" s="149"/>
      <c r="AG135" s="149" t="s">
        <v>248</v>
      </c>
      <c r="AH135" s="149">
        <v>0</v>
      </c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x14ac:dyDescent="0.2">
      <c r="A136" s="162" t="s">
        <v>212</v>
      </c>
      <c r="B136" s="163" t="s">
        <v>120</v>
      </c>
      <c r="C136" s="184" t="s">
        <v>121</v>
      </c>
      <c r="D136" s="164"/>
      <c r="E136" s="165"/>
      <c r="F136" s="166"/>
      <c r="G136" s="166">
        <f>SUMIF(AG137:AG150,"&lt;&gt;NOR",G137:G150)</f>
        <v>0</v>
      </c>
      <c r="H136" s="166"/>
      <c r="I136" s="166">
        <f>SUM(I137:I150)</f>
        <v>0</v>
      </c>
      <c r="J136" s="166"/>
      <c r="K136" s="166">
        <f>SUM(K137:K150)</f>
        <v>0</v>
      </c>
      <c r="L136" s="166"/>
      <c r="M136" s="166">
        <f>SUM(M137:M150)</f>
        <v>0</v>
      </c>
      <c r="N136" s="166"/>
      <c r="O136" s="167">
        <f>SUM(O137:O150)</f>
        <v>0.54</v>
      </c>
      <c r="P136" s="161"/>
      <c r="Q136" s="161">
        <f>SUM(Q137:Q150)</f>
        <v>0</v>
      </c>
      <c r="R136" s="161"/>
      <c r="S136" s="161"/>
      <c r="T136" s="161"/>
      <c r="U136" s="161"/>
      <c r="V136" s="161">
        <f>SUM(V137:V150)</f>
        <v>62.040000000000006</v>
      </c>
      <c r="W136" s="161"/>
      <c r="X136" s="161"/>
      <c r="AG136" t="s">
        <v>213</v>
      </c>
    </row>
    <row r="137" spans="1:60" outlineLevel="1" x14ac:dyDescent="0.2">
      <c r="A137" s="168">
        <v>55</v>
      </c>
      <c r="B137" s="169" t="s">
        <v>1366</v>
      </c>
      <c r="C137" s="185" t="s">
        <v>1367</v>
      </c>
      <c r="D137" s="170" t="s">
        <v>307</v>
      </c>
      <c r="E137" s="171">
        <v>16.463999999999999</v>
      </c>
      <c r="F137" s="172">
        <f>H137+J137</f>
        <v>0</v>
      </c>
      <c r="G137" s="172">
        <f>ROUND(E137*F137,2)</f>
        <v>0</v>
      </c>
      <c r="H137" s="173"/>
      <c r="I137" s="172">
        <f>ROUND(E137*H137,2)</f>
        <v>0</v>
      </c>
      <c r="J137" s="173"/>
      <c r="K137" s="172">
        <f>ROUND(E137*J137,2)</f>
        <v>0</v>
      </c>
      <c r="L137" s="172">
        <v>21</v>
      </c>
      <c r="M137" s="172">
        <f>G137*(1+L137/100)</f>
        <v>0</v>
      </c>
      <c r="N137" s="172">
        <v>1.2099999999999999E-3</v>
      </c>
      <c r="O137" s="174">
        <f>ROUND(E137*N137,2)</f>
        <v>0.02</v>
      </c>
      <c r="P137" s="159">
        <v>0</v>
      </c>
      <c r="Q137" s="159">
        <f>ROUND(E137*P137,2)</f>
        <v>0</v>
      </c>
      <c r="R137" s="159"/>
      <c r="S137" s="159" t="s">
        <v>217</v>
      </c>
      <c r="T137" s="159" t="s">
        <v>218</v>
      </c>
      <c r="U137" s="159">
        <v>0.17699999999999999</v>
      </c>
      <c r="V137" s="159">
        <f>ROUND(E137*U137,2)</f>
        <v>2.91</v>
      </c>
      <c r="W137" s="159"/>
      <c r="X137" s="159" t="s">
        <v>245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246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56"/>
      <c r="B138" s="157"/>
      <c r="C138" s="192" t="s">
        <v>1368</v>
      </c>
      <c r="D138" s="190"/>
      <c r="E138" s="191">
        <v>16.46</v>
      </c>
      <c r="F138" s="159"/>
      <c r="G138" s="159"/>
      <c r="H138" s="159"/>
      <c r="I138" s="159"/>
      <c r="J138" s="159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49"/>
      <c r="Z138" s="149"/>
      <c r="AA138" s="149"/>
      <c r="AB138" s="149"/>
      <c r="AC138" s="149"/>
      <c r="AD138" s="149"/>
      <c r="AE138" s="149"/>
      <c r="AF138" s="149"/>
      <c r="AG138" s="149" t="s">
        <v>248</v>
      </c>
      <c r="AH138" s="149">
        <v>0</v>
      </c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68">
        <v>56</v>
      </c>
      <c r="B139" s="169" t="s">
        <v>1366</v>
      </c>
      <c r="C139" s="185" t="s">
        <v>1367</v>
      </c>
      <c r="D139" s="170" t="s">
        <v>307</v>
      </c>
      <c r="E139" s="171">
        <v>99.98</v>
      </c>
      <c r="F139" s="172">
        <f>H139+J139</f>
        <v>0</v>
      </c>
      <c r="G139" s="172">
        <f>ROUND(E139*F139,2)</f>
        <v>0</v>
      </c>
      <c r="H139" s="173"/>
      <c r="I139" s="172">
        <f>ROUND(E139*H139,2)</f>
        <v>0</v>
      </c>
      <c r="J139" s="173"/>
      <c r="K139" s="172">
        <f>ROUND(E139*J139,2)</f>
        <v>0</v>
      </c>
      <c r="L139" s="172">
        <v>21</v>
      </c>
      <c r="M139" s="172">
        <f>G139*(1+L139/100)</f>
        <v>0</v>
      </c>
      <c r="N139" s="172">
        <v>1.2099999999999999E-3</v>
      </c>
      <c r="O139" s="174">
        <f>ROUND(E139*N139,2)</f>
        <v>0.12</v>
      </c>
      <c r="P139" s="159">
        <v>0</v>
      </c>
      <c r="Q139" s="159">
        <f>ROUND(E139*P139,2)</f>
        <v>0</v>
      </c>
      <c r="R139" s="159"/>
      <c r="S139" s="159" t="s">
        <v>217</v>
      </c>
      <c r="T139" s="159" t="s">
        <v>218</v>
      </c>
      <c r="U139" s="159">
        <v>0.17699999999999999</v>
      </c>
      <c r="V139" s="159">
        <f>ROUND(E139*U139,2)</f>
        <v>17.7</v>
      </c>
      <c r="W139" s="159"/>
      <c r="X139" s="159" t="s">
        <v>245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246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56"/>
      <c r="B140" s="157"/>
      <c r="C140" s="192" t="s">
        <v>1369</v>
      </c>
      <c r="D140" s="190"/>
      <c r="E140" s="191">
        <v>99.98</v>
      </c>
      <c r="F140" s="159"/>
      <c r="G140" s="159"/>
      <c r="H140" s="159"/>
      <c r="I140" s="159"/>
      <c r="J140" s="159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49"/>
      <c r="Z140" s="149"/>
      <c r="AA140" s="149"/>
      <c r="AB140" s="149"/>
      <c r="AC140" s="149"/>
      <c r="AD140" s="149"/>
      <c r="AE140" s="149"/>
      <c r="AF140" s="149"/>
      <c r="AG140" s="149" t="s">
        <v>248</v>
      </c>
      <c r="AH140" s="149">
        <v>0</v>
      </c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68">
        <v>57</v>
      </c>
      <c r="B141" s="169" t="s">
        <v>1366</v>
      </c>
      <c r="C141" s="185" t="s">
        <v>1367</v>
      </c>
      <c r="D141" s="170" t="s">
        <v>307</v>
      </c>
      <c r="E141" s="171">
        <v>9</v>
      </c>
      <c r="F141" s="172">
        <f>H141+J141</f>
        <v>0</v>
      </c>
      <c r="G141" s="172">
        <f>ROUND(E141*F141,2)</f>
        <v>0</v>
      </c>
      <c r="H141" s="173"/>
      <c r="I141" s="172">
        <f>ROUND(E141*H141,2)</f>
        <v>0</v>
      </c>
      <c r="J141" s="173"/>
      <c r="K141" s="172">
        <f>ROUND(E141*J141,2)</f>
        <v>0</v>
      </c>
      <c r="L141" s="172">
        <v>21</v>
      </c>
      <c r="M141" s="172">
        <f>G141*(1+L141/100)</f>
        <v>0</v>
      </c>
      <c r="N141" s="172">
        <v>1.2099999999999999E-3</v>
      </c>
      <c r="O141" s="174">
        <f>ROUND(E141*N141,2)</f>
        <v>0.01</v>
      </c>
      <c r="P141" s="159">
        <v>0</v>
      </c>
      <c r="Q141" s="159">
        <f>ROUND(E141*P141,2)</f>
        <v>0</v>
      </c>
      <c r="R141" s="159"/>
      <c r="S141" s="159" t="s">
        <v>217</v>
      </c>
      <c r="T141" s="159" t="s">
        <v>218</v>
      </c>
      <c r="U141" s="159">
        <v>0.17699999999999999</v>
      </c>
      <c r="V141" s="159">
        <f>ROUND(E141*U141,2)</f>
        <v>1.59</v>
      </c>
      <c r="W141" s="159"/>
      <c r="X141" s="159" t="s">
        <v>245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246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192" t="s">
        <v>1370</v>
      </c>
      <c r="D142" s="190"/>
      <c r="E142" s="191">
        <v>5.88</v>
      </c>
      <c r="F142" s="159"/>
      <c r="G142" s="159"/>
      <c r="H142" s="159"/>
      <c r="I142" s="159"/>
      <c r="J142" s="159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49"/>
      <c r="Z142" s="149"/>
      <c r="AA142" s="149"/>
      <c r="AB142" s="149"/>
      <c r="AC142" s="149"/>
      <c r="AD142" s="149"/>
      <c r="AE142" s="149"/>
      <c r="AF142" s="149"/>
      <c r="AG142" s="149" t="s">
        <v>248</v>
      </c>
      <c r="AH142" s="149">
        <v>0</v>
      </c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56"/>
      <c r="B143" s="157"/>
      <c r="C143" s="192" t="s">
        <v>1371</v>
      </c>
      <c r="D143" s="190"/>
      <c r="E143" s="191">
        <v>3.12</v>
      </c>
      <c r="F143" s="159"/>
      <c r="G143" s="159"/>
      <c r="H143" s="159"/>
      <c r="I143" s="159"/>
      <c r="J143" s="159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49"/>
      <c r="Z143" s="149"/>
      <c r="AA143" s="149"/>
      <c r="AB143" s="149"/>
      <c r="AC143" s="149"/>
      <c r="AD143" s="149"/>
      <c r="AE143" s="149"/>
      <c r="AF143" s="149"/>
      <c r="AG143" s="149" t="s">
        <v>248</v>
      </c>
      <c r="AH143" s="149">
        <v>0</v>
      </c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68">
        <v>58</v>
      </c>
      <c r="B144" s="169" t="s">
        <v>1366</v>
      </c>
      <c r="C144" s="185" t="s">
        <v>1367</v>
      </c>
      <c r="D144" s="170" t="s">
        <v>307</v>
      </c>
      <c r="E144" s="171">
        <v>64.92</v>
      </c>
      <c r="F144" s="172">
        <f>H144+J144</f>
        <v>0</v>
      </c>
      <c r="G144" s="172">
        <f>ROUND(E144*F144,2)</f>
        <v>0</v>
      </c>
      <c r="H144" s="173"/>
      <c r="I144" s="172">
        <f>ROUND(E144*H144,2)</f>
        <v>0</v>
      </c>
      <c r="J144" s="173"/>
      <c r="K144" s="172">
        <f>ROUND(E144*J144,2)</f>
        <v>0</v>
      </c>
      <c r="L144" s="172">
        <v>21</v>
      </c>
      <c r="M144" s="172">
        <f>G144*(1+L144/100)</f>
        <v>0</v>
      </c>
      <c r="N144" s="172">
        <v>1.2099999999999999E-3</v>
      </c>
      <c r="O144" s="174">
        <f>ROUND(E144*N144,2)</f>
        <v>0.08</v>
      </c>
      <c r="P144" s="159">
        <v>0</v>
      </c>
      <c r="Q144" s="159">
        <f>ROUND(E144*P144,2)</f>
        <v>0</v>
      </c>
      <c r="R144" s="159"/>
      <c r="S144" s="159" t="s">
        <v>217</v>
      </c>
      <c r="T144" s="159" t="s">
        <v>218</v>
      </c>
      <c r="U144" s="159">
        <v>0.17699999999999999</v>
      </c>
      <c r="V144" s="159">
        <f>ROUND(E144*U144,2)</f>
        <v>11.49</v>
      </c>
      <c r="W144" s="159"/>
      <c r="X144" s="159" t="s">
        <v>245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246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56"/>
      <c r="B145" s="157"/>
      <c r="C145" s="192" t="s">
        <v>1372</v>
      </c>
      <c r="D145" s="190"/>
      <c r="E145" s="191">
        <v>64.92</v>
      </c>
      <c r="F145" s="159"/>
      <c r="G145" s="159"/>
      <c r="H145" s="159"/>
      <c r="I145" s="159"/>
      <c r="J145" s="159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49"/>
      <c r="Z145" s="149"/>
      <c r="AA145" s="149"/>
      <c r="AB145" s="149"/>
      <c r="AC145" s="149"/>
      <c r="AD145" s="149"/>
      <c r="AE145" s="149"/>
      <c r="AF145" s="149"/>
      <c r="AG145" s="149" t="s">
        <v>248</v>
      </c>
      <c r="AH145" s="149">
        <v>0</v>
      </c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">
      <c r="A146" s="168">
        <v>59</v>
      </c>
      <c r="B146" s="169" t="s">
        <v>1373</v>
      </c>
      <c r="C146" s="185" t="s">
        <v>1374</v>
      </c>
      <c r="D146" s="170" t="s">
        <v>307</v>
      </c>
      <c r="E146" s="171">
        <v>101.66</v>
      </c>
      <c r="F146" s="172">
        <f>H146+J146</f>
        <v>0</v>
      </c>
      <c r="G146" s="172">
        <f>ROUND(E146*F146,2)</f>
        <v>0</v>
      </c>
      <c r="H146" s="173"/>
      <c r="I146" s="172">
        <f>ROUND(E146*H146,2)</f>
        <v>0</v>
      </c>
      <c r="J146" s="173"/>
      <c r="K146" s="172">
        <f>ROUND(E146*J146,2)</f>
        <v>0</v>
      </c>
      <c r="L146" s="172">
        <v>21</v>
      </c>
      <c r="M146" s="172">
        <f>G146*(1+L146/100)</f>
        <v>0</v>
      </c>
      <c r="N146" s="172">
        <v>1.58E-3</v>
      </c>
      <c r="O146" s="174">
        <f>ROUND(E146*N146,2)</f>
        <v>0.16</v>
      </c>
      <c r="P146" s="159">
        <v>0</v>
      </c>
      <c r="Q146" s="159">
        <f>ROUND(E146*P146,2)</f>
        <v>0</v>
      </c>
      <c r="R146" s="159"/>
      <c r="S146" s="159" t="s">
        <v>217</v>
      </c>
      <c r="T146" s="159" t="s">
        <v>218</v>
      </c>
      <c r="U146" s="159">
        <v>0.214</v>
      </c>
      <c r="V146" s="159">
        <f>ROUND(E146*U146,2)</f>
        <v>21.76</v>
      </c>
      <c r="W146" s="159"/>
      <c r="X146" s="159" t="s">
        <v>245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246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92" t="s">
        <v>1375</v>
      </c>
      <c r="D147" s="190"/>
      <c r="E147" s="191">
        <v>101.66</v>
      </c>
      <c r="F147" s="159"/>
      <c r="G147" s="159"/>
      <c r="H147" s="159"/>
      <c r="I147" s="159"/>
      <c r="J147" s="159"/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248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68">
        <v>60</v>
      </c>
      <c r="B148" s="169" t="s">
        <v>1376</v>
      </c>
      <c r="C148" s="185" t="s">
        <v>1377</v>
      </c>
      <c r="D148" s="170" t="s">
        <v>307</v>
      </c>
      <c r="E148" s="171">
        <v>25.344000000000001</v>
      </c>
      <c r="F148" s="172">
        <f>H148+J148</f>
        <v>0</v>
      </c>
      <c r="G148" s="172">
        <f>ROUND(E148*F148,2)</f>
        <v>0</v>
      </c>
      <c r="H148" s="173"/>
      <c r="I148" s="172">
        <f>ROUND(E148*H148,2)</f>
        <v>0</v>
      </c>
      <c r="J148" s="173"/>
      <c r="K148" s="172">
        <f>ROUND(E148*J148,2)</f>
        <v>0</v>
      </c>
      <c r="L148" s="172">
        <v>21</v>
      </c>
      <c r="M148" s="172">
        <f>G148*(1+L148/100)</f>
        <v>0</v>
      </c>
      <c r="N148" s="172">
        <v>5.9199999999999999E-3</v>
      </c>
      <c r="O148" s="174">
        <f>ROUND(E148*N148,2)</f>
        <v>0.15</v>
      </c>
      <c r="P148" s="159">
        <v>0</v>
      </c>
      <c r="Q148" s="159">
        <f>ROUND(E148*P148,2)</f>
        <v>0</v>
      </c>
      <c r="R148" s="159"/>
      <c r="S148" s="159" t="s">
        <v>217</v>
      </c>
      <c r="T148" s="159" t="s">
        <v>218</v>
      </c>
      <c r="U148" s="159">
        <v>0.26</v>
      </c>
      <c r="V148" s="159">
        <f>ROUND(E148*U148,2)</f>
        <v>6.59</v>
      </c>
      <c r="W148" s="159"/>
      <c r="X148" s="159" t="s">
        <v>245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246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/>
      <c r="B149" s="157"/>
      <c r="C149" s="192" t="s">
        <v>1368</v>
      </c>
      <c r="D149" s="190"/>
      <c r="E149" s="191">
        <v>16.46</v>
      </c>
      <c r="F149" s="159"/>
      <c r="G149" s="159"/>
      <c r="H149" s="159"/>
      <c r="I149" s="159"/>
      <c r="J149" s="159"/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49"/>
      <c r="Z149" s="149"/>
      <c r="AA149" s="149"/>
      <c r="AB149" s="149"/>
      <c r="AC149" s="149"/>
      <c r="AD149" s="149"/>
      <c r="AE149" s="149"/>
      <c r="AF149" s="149"/>
      <c r="AG149" s="149" t="s">
        <v>248</v>
      </c>
      <c r="AH149" s="149">
        <v>0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56"/>
      <c r="B150" s="157"/>
      <c r="C150" s="192" t="s">
        <v>1378</v>
      </c>
      <c r="D150" s="190"/>
      <c r="E150" s="191">
        <v>8.8800000000000008</v>
      </c>
      <c r="F150" s="159"/>
      <c r="G150" s="159"/>
      <c r="H150" s="159"/>
      <c r="I150" s="159"/>
      <c r="J150" s="159"/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49"/>
      <c r="Z150" s="149"/>
      <c r="AA150" s="149"/>
      <c r="AB150" s="149"/>
      <c r="AC150" s="149"/>
      <c r="AD150" s="149"/>
      <c r="AE150" s="149"/>
      <c r="AF150" s="149"/>
      <c r="AG150" s="149" t="s">
        <v>248</v>
      </c>
      <c r="AH150" s="149">
        <v>0</v>
      </c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ht="25.5" x14ac:dyDescent="0.2">
      <c r="A151" s="162" t="s">
        <v>212</v>
      </c>
      <c r="B151" s="163" t="s">
        <v>122</v>
      </c>
      <c r="C151" s="184" t="s">
        <v>123</v>
      </c>
      <c r="D151" s="164"/>
      <c r="E151" s="165"/>
      <c r="F151" s="166"/>
      <c r="G151" s="166">
        <f>SUMIF(AG152:AG165,"&lt;&gt;NOR",G152:G165)</f>
        <v>0</v>
      </c>
      <c r="H151" s="166"/>
      <c r="I151" s="166">
        <f>SUM(I152:I165)</f>
        <v>0</v>
      </c>
      <c r="J151" s="166"/>
      <c r="K151" s="166">
        <f>SUM(K152:K165)</f>
        <v>0</v>
      </c>
      <c r="L151" s="166"/>
      <c r="M151" s="166">
        <f>SUM(M152:M165)</f>
        <v>0</v>
      </c>
      <c r="N151" s="166"/>
      <c r="O151" s="167">
        <f>SUM(O152:O165)</f>
        <v>0.38000000000000006</v>
      </c>
      <c r="P151" s="161"/>
      <c r="Q151" s="161">
        <f>SUM(Q152:Q165)</f>
        <v>0</v>
      </c>
      <c r="R151" s="161"/>
      <c r="S151" s="161"/>
      <c r="T151" s="161"/>
      <c r="U151" s="161"/>
      <c r="V151" s="161">
        <f>SUM(V152:V165)</f>
        <v>56.99</v>
      </c>
      <c r="W151" s="161"/>
      <c r="X151" s="161"/>
      <c r="AG151" t="s">
        <v>213</v>
      </c>
    </row>
    <row r="152" spans="1:60" outlineLevel="1" x14ac:dyDescent="0.2">
      <c r="A152" s="168">
        <v>61</v>
      </c>
      <c r="B152" s="169" t="s">
        <v>1379</v>
      </c>
      <c r="C152" s="185" t="s">
        <v>1380</v>
      </c>
      <c r="D152" s="170" t="s">
        <v>307</v>
      </c>
      <c r="E152" s="171">
        <v>123.31</v>
      </c>
      <c r="F152" s="172">
        <f>H152+J152</f>
        <v>0</v>
      </c>
      <c r="G152" s="172">
        <f>ROUND(E152*F152,2)</f>
        <v>0</v>
      </c>
      <c r="H152" s="173"/>
      <c r="I152" s="172">
        <f>ROUND(E152*H152,2)</f>
        <v>0</v>
      </c>
      <c r="J152" s="173"/>
      <c r="K152" s="172">
        <f>ROUND(E152*J152,2)</f>
        <v>0</v>
      </c>
      <c r="L152" s="172">
        <v>21</v>
      </c>
      <c r="M152" s="172">
        <f>G152*(1+L152/100)</f>
        <v>0</v>
      </c>
      <c r="N152" s="172">
        <v>4.0000000000000003E-5</v>
      </c>
      <c r="O152" s="174">
        <f>ROUND(E152*N152,2)</f>
        <v>0</v>
      </c>
      <c r="P152" s="159">
        <v>0</v>
      </c>
      <c r="Q152" s="159">
        <f>ROUND(E152*P152,2)</f>
        <v>0</v>
      </c>
      <c r="R152" s="159"/>
      <c r="S152" s="159" t="s">
        <v>217</v>
      </c>
      <c r="T152" s="159" t="s">
        <v>218</v>
      </c>
      <c r="U152" s="159">
        <v>0.308</v>
      </c>
      <c r="V152" s="159">
        <f>ROUND(E152*U152,2)</f>
        <v>37.979999999999997</v>
      </c>
      <c r="W152" s="159"/>
      <c r="X152" s="159" t="s">
        <v>245</v>
      </c>
      <c r="Y152" s="149"/>
      <c r="Z152" s="149"/>
      <c r="AA152" s="149"/>
      <c r="AB152" s="149"/>
      <c r="AC152" s="149"/>
      <c r="AD152" s="149"/>
      <c r="AE152" s="149"/>
      <c r="AF152" s="149"/>
      <c r="AG152" s="149" t="s">
        <v>246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56"/>
      <c r="B153" s="157"/>
      <c r="C153" s="192" t="s">
        <v>1381</v>
      </c>
      <c r="D153" s="190"/>
      <c r="E153" s="191">
        <v>123.31</v>
      </c>
      <c r="F153" s="159"/>
      <c r="G153" s="159"/>
      <c r="H153" s="159"/>
      <c r="I153" s="159"/>
      <c r="J153" s="159"/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49"/>
      <c r="Z153" s="149"/>
      <c r="AA153" s="149"/>
      <c r="AB153" s="149"/>
      <c r="AC153" s="149"/>
      <c r="AD153" s="149"/>
      <c r="AE153" s="149"/>
      <c r="AF153" s="149"/>
      <c r="AG153" s="149" t="s">
        <v>248</v>
      </c>
      <c r="AH153" s="149">
        <v>0</v>
      </c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68">
        <v>62</v>
      </c>
      <c r="B154" s="169" t="s">
        <v>1382</v>
      </c>
      <c r="C154" s="185" t="s">
        <v>1383</v>
      </c>
      <c r="D154" s="170" t="s">
        <v>307</v>
      </c>
      <c r="E154" s="171">
        <v>101.66</v>
      </c>
      <c r="F154" s="172">
        <f>H154+J154</f>
        <v>0</v>
      </c>
      <c r="G154" s="172">
        <f>ROUND(E154*F154,2)</f>
        <v>0</v>
      </c>
      <c r="H154" s="173"/>
      <c r="I154" s="172">
        <f>ROUND(E154*H154,2)</f>
        <v>0</v>
      </c>
      <c r="J154" s="173"/>
      <c r="K154" s="172">
        <f>ROUND(E154*J154,2)</f>
        <v>0</v>
      </c>
      <c r="L154" s="172">
        <v>21</v>
      </c>
      <c r="M154" s="172">
        <f>G154*(1+L154/100)</f>
        <v>0</v>
      </c>
      <c r="N154" s="172">
        <v>0</v>
      </c>
      <c r="O154" s="174">
        <f>ROUND(E154*N154,2)</f>
        <v>0</v>
      </c>
      <c r="P154" s="159">
        <v>0</v>
      </c>
      <c r="Q154" s="159">
        <f>ROUND(E154*P154,2)</f>
        <v>0</v>
      </c>
      <c r="R154" s="159"/>
      <c r="S154" s="159" t="s">
        <v>217</v>
      </c>
      <c r="T154" s="159" t="s">
        <v>218</v>
      </c>
      <c r="U154" s="159">
        <v>1.4999999999999999E-2</v>
      </c>
      <c r="V154" s="159">
        <f>ROUND(E154*U154,2)</f>
        <v>1.52</v>
      </c>
      <c r="W154" s="159"/>
      <c r="X154" s="159" t="s">
        <v>245</v>
      </c>
      <c r="Y154" s="149"/>
      <c r="Z154" s="149"/>
      <c r="AA154" s="149"/>
      <c r="AB154" s="149"/>
      <c r="AC154" s="149"/>
      <c r="AD154" s="149"/>
      <c r="AE154" s="149"/>
      <c r="AF154" s="149"/>
      <c r="AG154" s="149" t="s">
        <v>246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56"/>
      <c r="B155" s="157"/>
      <c r="C155" s="192" t="s">
        <v>1384</v>
      </c>
      <c r="D155" s="190"/>
      <c r="E155" s="191">
        <v>101.66</v>
      </c>
      <c r="F155" s="159"/>
      <c r="G155" s="159"/>
      <c r="H155" s="159"/>
      <c r="I155" s="159"/>
      <c r="J155" s="159"/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49"/>
      <c r="Z155" s="149"/>
      <c r="AA155" s="149"/>
      <c r="AB155" s="149"/>
      <c r="AC155" s="149"/>
      <c r="AD155" s="149"/>
      <c r="AE155" s="149"/>
      <c r="AF155" s="149"/>
      <c r="AG155" s="149" t="s">
        <v>248</v>
      </c>
      <c r="AH155" s="149">
        <v>0</v>
      </c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68">
        <v>63</v>
      </c>
      <c r="B156" s="169" t="s">
        <v>1385</v>
      </c>
      <c r="C156" s="185" t="s">
        <v>1386</v>
      </c>
      <c r="D156" s="170" t="s">
        <v>369</v>
      </c>
      <c r="E156" s="171">
        <v>13</v>
      </c>
      <c r="F156" s="172">
        <f>H156+J156</f>
        <v>0</v>
      </c>
      <c r="G156" s="172">
        <f>ROUND(E156*F156,2)</f>
        <v>0</v>
      </c>
      <c r="H156" s="173"/>
      <c r="I156" s="172">
        <f>ROUND(E156*H156,2)</f>
        <v>0</v>
      </c>
      <c r="J156" s="173"/>
      <c r="K156" s="172">
        <f>ROUND(E156*J156,2)</f>
        <v>0</v>
      </c>
      <c r="L156" s="172">
        <v>21</v>
      </c>
      <c r="M156" s="172">
        <f>G156*(1+L156/100)</f>
        <v>0</v>
      </c>
      <c r="N156" s="172">
        <v>2.5870000000000001E-2</v>
      </c>
      <c r="O156" s="174">
        <f>ROUND(E156*N156,2)</f>
        <v>0.34</v>
      </c>
      <c r="P156" s="159">
        <v>0</v>
      </c>
      <c r="Q156" s="159">
        <f>ROUND(E156*P156,2)</f>
        <v>0</v>
      </c>
      <c r="R156" s="159"/>
      <c r="S156" s="159" t="s">
        <v>217</v>
      </c>
      <c r="T156" s="159" t="s">
        <v>218</v>
      </c>
      <c r="U156" s="159">
        <v>1.23</v>
      </c>
      <c r="V156" s="159">
        <f>ROUND(E156*U156,2)</f>
        <v>15.99</v>
      </c>
      <c r="W156" s="159"/>
      <c r="X156" s="159" t="s">
        <v>245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246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56"/>
      <c r="B157" s="157"/>
      <c r="C157" s="192" t="s">
        <v>1387</v>
      </c>
      <c r="D157" s="190"/>
      <c r="E157" s="191"/>
      <c r="F157" s="159"/>
      <c r="G157" s="159"/>
      <c r="H157" s="159"/>
      <c r="I157" s="159"/>
      <c r="J157" s="159"/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49"/>
      <c r="Z157" s="149"/>
      <c r="AA157" s="149"/>
      <c r="AB157" s="149"/>
      <c r="AC157" s="149"/>
      <c r="AD157" s="149"/>
      <c r="AE157" s="149"/>
      <c r="AF157" s="149"/>
      <c r="AG157" s="149" t="s">
        <v>248</v>
      </c>
      <c r="AH157" s="149">
        <v>0</v>
      </c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192" t="s">
        <v>1388</v>
      </c>
      <c r="D158" s="190"/>
      <c r="E158" s="191">
        <v>13</v>
      </c>
      <c r="F158" s="159"/>
      <c r="G158" s="159"/>
      <c r="H158" s="159"/>
      <c r="I158" s="159"/>
      <c r="J158" s="159"/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49"/>
      <c r="Z158" s="149"/>
      <c r="AA158" s="149"/>
      <c r="AB158" s="149"/>
      <c r="AC158" s="149"/>
      <c r="AD158" s="149"/>
      <c r="AE158" s="149"/>
      <c r="AF158" s="149"/>
      <c r="AG158" s="149" t="s">
        <v>248</v>
      </c>
      <c r="AH158" s="149">
        <v>0</v>
      </c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76">
        <v>64</v>
      </c>
      <c r="B159" s="177" t="s">
        <v>1389</v>
      </c>
      <c r="C159" s="186" t="s">
        <v>1390</v>
      </c>
      <c r="D159" s="178" t="s">
        <v>449</v>
      </c>
      <c r="E159" s="179">
        <v>4</v>
      </c>
      <c r="F159" s="180">
        <f>H159+J159</f>
        <v>0</v>
      </c>
      <c r="G159" s="180">
        <f>ROUND(E159*F159,2)</f>
        <v>0</v>
      </c>
      <c r="H159" s="181"/>
      <c r="I159" s="180">
        <f>ROUND(E159*H159,2)</f>
        <v>0</v>
      </c>
      <c r="J159" s="181"/>
      <c r="K159" s="180">
        <f>ROUND(E159*J159,2)</f>
        <v>0</v>
      </c>
      <c r="L159" s="180">
        <v>21</v>
      </c>
      <c r="M159" s="180">
        <f>G159*(1+L159/100)</f>
        <v>0</v>
      </c>
      <c r="N159" s="180">
        <v>1.0000000000000001E-5</v>
      </c>
      <c r="O159" s="182">
        <f>ROUND(E159*N159,2)</f>
        <v>0</v>
      </c>
      <c r="P159" s="159">
        <v>0</v>
      </c>
      <c r="Q159" s="159">
        <f>ROUND(E159*P159,2)</f>
        <v>0</v>
      </c>
      <c r="R159" s="159"/>
      <c r="S159" s="159" t="s">
        <v>217</v>
      </c>
      <c r="T159" s="159" t="s">
        <v>218</v>
      </c>
      <c r="U159" s="159">
        <v>0.17</v>
      </c>
      <c r="V159" s="159">
        <f>ROUND(E159*U159,2)</f>
        <v>0.68</v>
      </c>
      <c r="W159" s="159"/>
      <c r="X159" s="159" t="s">
        <v>245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246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68">
        <v>65</v>
      </c>
      <c r="B160" s="169" t="s">
        <v>1391</v>
      </c>
      <c r="C160" s="185" t="s">
        <v>1392</v>
      </c>
      <c r="D160" s="170" t="s">
        <v>449</v>
      </c>
      <c r="E160" s="171">
        <v>6</v>
      </c>
      <c r="F160" s="172">
        <f>H160+J160</f>
        <v>0</v>
      </c>
      <c r="G160" s="172">
        <f>ROUND(E160*F160,2)</f>
        <v>0</v>
      </c>
      <c r="H160" s="173"/>
      <c r="I160" s="172">
        <f>ROUND(E160*H160,2)</f>
        <v>0</v>
      </c>
      <c r="J160" s="173"/>
      <c r="K160" s="172">
        <f>ROUND(E160*J160,2)</f>
        <v>0</v>
      </c>
      <c r="L160" s="172">
        <v>21</v>
      </c>
      <c r="M160" s="172">
        <f>G160*(1+L160/100)</f>
        <v>0</v>
      </c>
      <c r="N160" s="172">
        <v>0</v>
      </c>
      <c r="O160" s="174">
        <f>ROUND(E160*N160,2)</f>
        <v>0</v>
      </c>
      <c r="P160" s="159">
        <v>0</v>
      </c>
      <c r="Q160" s="159">
        <f>ROUND(E160*P160,2)</f>
        <v>0</v>
      </c>
      <c r="R160" s="159"/>
      <c r="S160" s="159" t="s">
        <v>217</v>
      </c>
      <c r="T160" s="159" t="s">
        <v>218</v>
      </c>
      <c r="U160" s="159">
        <v>0.115</v>
      </c>
      <c r="V160" s="159">
        <f>ROUND(E160*U160,2)</f>
        <v>0.69</v>
      </c>
      <c r="W160" s="159"/>
      <c r="X160" s="159" t="s">
        <v>245</v>
      </c>
      <c r="Y160" s="149"/>
      <c r="Z160" s="149"/>
      <c r="AA160" s="149"/>
      <c r="AB160" s="149"/>
      <c r="AC160" s="149"/>
      <c r="AD160" s="149"/>
      <c r="AE160" s="149"/>
      <c r="AF160" s="149"/>
      <c r="AG160" s="149" t="s">
        <v>246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56"/>
      <c r="B161" s="157"/>
      <c r="C161" s="192" t="s">
        <v>1393</v>
      </c>
      <c r="D161" s="190"/>
      <c r="E161" s="191">
        <v>6</v>
      </c>
      <c r="F161" s="159"/>
      <c r="G161" s="159"/>
      <c r="H161" s="159"/>
      <c r="I161" s="159"/>
      <c r="J161" s="159"/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49"/>
      <c r="Z161" s="149"/>
      <c r="AA161" s="149"/>
      <c r="AB161" s="149"/>
      <c r="AC161" s="149"/>
      <c r="AD161" s="149"/>
      <c r="AE161" s="149"/>
      <c r="AF161" s="149"/>
      <c r="AG161" s="149" t="s">
        <v>248</v>
      </c>
      <c r="AH161" s="149">
        <v>0</v>
      </c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68">
        <v>66</v>
      </c>
      <c r="B162" s="169" t="s">
        <v>1394</v>
      </c>
      <c r="C162" s="185" t="s">
        <v>1395</v>
      </c>
      <c r="D162" s="170" t="s">
        <v>369</v>
      </c>
      <c r="E162" s="171">
        <v>1</v>
      </c>
      <c r="F162" s="172">
        <f>H162+J162</f>
        <v>0</v>
      </c>
      <c r="G162" s="172">
        <f>ROUND(E162*F162,2)</f>
        <v>0</v>
      </c>
      <c r="H162" s="173"/>
      <c r="I162" s="172">
        <f>ROUND(E162*H162,2)</f>
        <v>0</v>
      </c>
      <c r="J162" s="173"/>
      <c r="K162" s="172">
        <f>ROUND(E162*J162,2)</f>
        <v>0</v>
      </c>
      <c r="L162" s="172">
        <v>21</v>
      </c>
      <c r="M162" s="172">
        <f>G162*(1+L162/100)</f>
        <v>0</v>
      </c>
      <c r="N162" s="172">
        <v>1.6240000000000001E-2</v>
      </c>
      <c r="O162" s="174">
        <f>ROUND(E162*N162,2)</f>
        <v>0.02</v>
      </c>
      <c r="P162" s="159">
        <v>0</v>
      </c>
      <c r="Q162" s="159">
        <f>ROUND(E162*P162,2)</f>
        <v>0</v>
      </c>
      <c r="R162" s="159"/>
      <c r="S162" s="159" t="s">
        <v>217</v>
      </c>
      <c r="T162" s="159" t="s">
        <v>218</v>
      </c>
      <c r="U162" s="159">
        <v>0.127</v>
      </c>
      <c r="V162" s="159">
        <f>ROUND(E162*U162,2)</f>
        <v>0.13</v>
      </c>
      <c r="W162" s="159"/>
      <c r="X162" s="159" t="s">
        <v>245</v>
      </c>
      <c r="Y162" s="149"/>
      <c r="Z162" s="149"/>
      <c r="AA162" s="149"/>
      <c r="AB162" s="149"/>
      <c r="AC162" s="149"/>
      <c r="AD162" s="149"/>
      <c r="AE162" s="149"/>
      <c r="AF162" s="149"/>
      <c r="AG162" s="149" t="s">
        <v>246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56"/>
      <c r="B163" s="157"/>
      <c r="C163" s="192" t="s">
        <v>1396</v>
      </c>
      <c r="D163" s="190"/>
      <c r="E163" s="191">
        <v>1</v>
      </c>
      <c r="F163" s="159"/>
      <c r="G163" s="159"/>
      <c r="H163" s="159"/>
      <c r="I163" s="159"/>
      <c r="J163" s="159"/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49"/>
      <c r="Z163" s="149"/>
      <c r="AA163" s="149"/>
      <c r="AB163" s="149"/>
      <c r="AC163" s="149"/>
      <c r="AD163" s="149"/>
      <c r="AE163" s="149"/>
      <c r="AF163" s="149"/>
      <c r="AG163" s="149" t="s">
        <v>248</v>
      </c>
      <c r="AH163" s="149">
        <v>0</v>
      </c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76">
        <v>67</v>
      </c>
      <c r="B164" s="177" t="s">
        <v>1397</v>
      </c>
      <c r="C164" s="186" t="s">
        <v>1398</v>
      </c>
      <c r="D164" s="178" t="s">
        <v>449</v>
      </c>
      <c r="E164" s="179">
        <v>0</v>
      </c>
      <c r="F164" s="180">
        <f>H164+J164</f>
        <v>0</v>
      </c>
      <c r="G164" s="180">
        <f>ROUND(E164*F164,2)</f>
        <v>0</v>
      </c>
      <c r="H164" s="181"/>
      <c r="I164" s="180">
        <f>ROUND(E164*H164,2)</f>
        <v>0</v>
      </c>
      <c r="J164" s="181"/>
      <c r="K164" s="180">
        <f>ROUND(E164*J164,2)</f>
        <v>0</v>
      </c>
      <c r="L164" s="180">
        <v>21</v>
      </c>
      <c r="M164" s="180">
        <f>G164*(1+L164/100)</f>
        <v>0</v>
      </c>
      <c r="N164" s="180">
        <v>1.55E-2</v>
      </c>
      <c r="O164" s="182">
        <f>ROUND(E164*N164,2)</f>
        <v>0</v>
      </c>
      <c r="P164" s="159">
        <v>0</v>
      </c>
      <c r="Q164" s="159">
        <f>ROUND(E164*P164,2)</f>
        <v>0</v>
      </c>
      <c r="R164" s="159" t="s">
        <v>278</v>
      </c>
      <c r="S164" s="159" t="s">
        <v>217</v>
      </c>
      <c r="T164" s="159" t="s">
        <v>218</v>
      </c>
      <c r="U164" s="159">
        <v>0</v>
      </c>
      <c r="V164" s="159">
        <f>ROUND(E164*U164,2)</f>
        <v>0</v>
      </c>
      <c r="W164" s="159"/>
      <c r="X164" s="159" t="s">
        <v>279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280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76">
        <v>68</v>
      </c>
      <c r="B165" s="177" t="s">
        <v>1399</v>
      </c>
      <c r="C165" s="186" t="s">
        <v>1400</v>
      </c>
      <c r="D165" s="178" t="s">
        <v>449</v>
      </c>
      <c r="E165" s="179">
        <v>1</v>
      </c>
      <c r="F165" s="180">
        <f>H165+J165</f>
        <v>0</v>
      </c>
      <c r="G165" s="180">
        <f>ROUND(E165*F165,2)</f>
        <v>0</v>
      </c>
      <c r="H165" s="181"/>
      <c r="I165" s="180">
        <f>ROUND(E165*H165,2)</f>
        <v>0</v>
      </c>
      <c r="J165" s="181"/>
      <c r="K165" s="180">
        <f>ROUND(E165*J165,2)</f>
        <v>0</v>
      </c>
      <c r="L165" s="180">
        <v>21</v>
      </c>
      <c r="M165" s="180">
        <f>G165*(1+L165/100)</f>
        <v>0</v>
      </c>
      <c r="N165" s="180">
        <v>2.1000000000000001E-2</v>
      </c>
      <c r="O165" s="182">
        <f>ROUND(E165*N165,2)</f>
        <v>0.02</v>
      </c>
      <c r="P165" s="159">
        <v>0</v>
      </c>
      <c r="Q165" s="159">
        <f>ROUND(E165*P165,2)</f>
        <v>0</v>
      </c>
      <c r="R165" s="159" t="s">
        <v>278</v>
      </c>
      <c r="S165" s="159" t="s">
        <v>217</v>
      </c>
      <c r="T165" s="159" t="s">
        <v>218</v>
      </c>
      <c r="U165" s="159">
        <v>0</v>
      </c>
      <c r="V165" s="159">
        <f>ROUND(E165*U165,2)</f>
        <v>0</v>
      </c>
      <c r="W165" s="159"/>
      <c r="X165" s="159" t="s">
        <v>279</v>
      </c>
      <c r="Y165" s="149"/>
      <c r="Z165" s="149"/>
      <c r="AA165" s="149"/>
      <c r="AB165" s="149"/>
      <c r="AC165" s="149"/>
      <c r="AD165" s="149"/>
      <c r="AE165" s="149"/>
      <c r="AF165" s="149"/>
      <c r="AG165" s="149" t="s">
        <v>280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x14ac:dyDescent="0.2">
      <c r="A166" s="162" t="s">
        <v>212</v>
      </c>
      <c r="B166" s="163" t="s">
        <v>124</v>
      </c>
      <c r="C166" s="184" t="s">
        <v>125</v>
      </c>
      <c r="D166" s="164"/>
      <c r="E166" s="165"/>
      <c r="F166" s="166"/>
      <c r="G166" s="166">
        <f>SUMIF(AG167:AG201,"&lt;&gt;NOR",G167:G201)</f>
        <v>0</v>
      </c>
      <c r="H166" s="166"/>
      <c r="I166" s="166">
        <f>SUM(I167:I201)</f>
        <v>0</v>
      </c>
      <c r="J166" s="166"/>
      <c r="K166" s="166">
        <f>SUM(K167:K201)</f>
        <v>0</v>
      </c>
      <c r="L166" s="166"/>
      <c r="M166" s="166">
        <f>SUM(M167:M201)</f>
        <v>0</v>
      </c>
      <c r="N166" s="166"/>
      <c r="O166" s="167">
        <f>SUM(O167:O201)</f>
        <v>0</v>
      </c>
      <c r="P166" s="161"/>
      <c r="Q166" s="161">
        <f>SUM(Q167:Q201)</f>
        <v>18.880000000000003</v>
      </c>
      <c r="R166" s="161"/>
      <c r="S166" s="161"/>
      <c r="T166" s="161"/>
      <c r="U166" s="161"/>
      <c r="V166" s="161">
        <f>SUM(V167:V201)</f>
        <v>94.539999999999992</v>
      </c>
      <c r="W166" s="161"/>
      <c r="X166" s="161"/>
      <c r="AG166" t="s">
        <v>213</v>
      </c>
    </row>
    <row r="167" spans="1:60" outlineLevel="1" x14ac:dyDescent="0.2">
      <c r="A167" s="168">
        <v>69</v>
      </c>
      <c r="B167" s="169" t="s">
        <v>1401</v>
      </c>
      <c r="C167" s="185" t="s">
        <v>1402</v>
      </c>
      <c r="D167" s="170" t="s">
        <v>307</v>
      </c>
      <c r="E167" s="171">
        <v>7.02</v>
      </c>
      <c r="F167" s="172">
        <f>H167+J167</f>
        <v>0</v>
      </c>
      <c r="G167" s="172">
        <f>ROUND(E167*F167,2)</f>
        <v>0</v>
      </c>
      <c r="H167" s="173"/>
      <c r="I167" s="172">
        <f>ROUND(E167*H167,2)</f>
        <v>0</v>
      </c>
      <c r="J167" s="173"/>
      <c r="K167" s="172">
        <f>ROUND(E167*J167,2)</f>
        <v>0</v>
      </c>
      <c r="L167" s="172">
        <v>21</v>
      </c>
      <c r="M167" s="172">
        <f>G167*(1+L167/100)</f>
        <v>0</v>
      </c>
      <c r="N167" s="172">
        <v>3.3E-4</v>
      </c>
      <c r="O167" s="174">
        <f>ROUND(E167*N167,2)</f>
        <v>0</v>
      </c>
      <c r="P167" s="159">
        <v>1.183E-2</v>
      </c>
      <c r="Q167" s="159">
        <f>ROUND(E167*P167,2)</f>
        <v>0.08</v>
      </c>
      <c r="R167" s="159"/>
      <c r="S167" s="159" t="s">
        <v>217</v>
      </c>
      <c r="T167" s="159" t="s">
        <v>218</v>
      </c>
      <c r="U167" s="159">
        <v>0.34599999999999997</v>
      </c>
      <c r="V167" s="159">
        <f>ROUND(E167*U167,2)</f>
        <v>2.4300000000000002</v>
      </c>
      <c r="W167" s="159"/>
      <c r="X167" s="159" t="s">
        <v>245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246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56"/>
      <c r="B168" s="157"/>
      <c r="C168" s="192" t="s">
        <v>1284</v>
      </c>
      <c r="D168" s="190"/>
      <c r="E168" s="191">
        <v>7.02</v>
      </c>
      <c r="F168" s="159"/>
      <c r="G168" s="159"/>
      <c r="H168" s="159"/>
      <c r="I168" s="159"/>
      <c r="J168" s="159"/>
      <c r="K168" s="159"/>
      <c r="L168" s="159"/>
      <c r="M168" s="159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49"/>
      <c r="Z168" s="149"/>
      <c r="AA168" s="149"/>
      <c r="AB168" s="149"/>
      <c r="AC168" s="149"/>
      <c r="AD168" s="149"/>
      <c r="AE168" s="149"/>
      <c r="AF168" s="149"/>
      <c r="AG168" s="149" t="s">
        <v>248</v>
      </c>
      <c r="AH168" s="149">
        <v>0</v>
      </c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68">
        <v>70</v>
      </c>
      <c r="B169" s="169" t="s">
        <v>1403</v>
      </c>
      <c r="C169" s="185" t="s">
        <v>1404</v>
      </c>
      <c r="D169" s="170" t="s">
        <v>369</v>
      </c>
      <c r="E169" s="171">
        <v>14.4</v>
      </c>
      <c r="F169" s="172">
        <f>H169+J169</f>
        <v>0</v>
      </c>
      <c r="G169" s="172">
        <f>ROUND(E169*F169,2)</f>
        <v>0</v>
      </c>
      <c r="H169" s="173"/>
      <c r="I169" s="172">
        <f>ROUND(E169*H169,2)</f>
        <v>0</v>
      </c>
      <c r="J169" s="173"/>
      <c r="K169" s="172">
        <f>ROUND(E169*J169,2)</f>
        <v>0</v>
      </c>
      <c r="L169" s="172">
        <v>21</v>
      </c>
      <c r="M169" s="172">
        <f>G169*(1+L169/100)</f>
        <v>0</v>
      </c>
      <c r="N169" s="172">
        <v>0</v>
      </c>
      <c r="O169" s="174">
        <f>ROUND(E169*N169,2)</f>
        <v>0</v>
      </c>
      <c r="P169" s="159">
        <v>7.0000000000000007E-2</v>
      </c>
      <c r="Q169" s="159">
        <f>ROUND(E169*P169,2)</f>
        <v>1.01</v>
      </c>
      <c r="R169" s="159"/>
      <c r="S169" s="159" t="s">
        <v>217</v>
      </c>
      <c r="T169" s="159" t="s">
        <v>218</v>
      </c>
      <c r="U169" s="159">
        <v>0.64</v>
      </c>
      <c r="V169" s="159">
        <f>ROUND(E169*U169,2)</f>
        <v>9.2200000000000006</v>
      </c>
      <c r="W169" s="159"/>
      <c r="X169" s="159" t="s">
        <v>245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246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">
      <c r="A170" s="156"/>
      <c r="B170" s="157"/>
      <c r="C170" s="192" t="s">
        <v>1405</v>
      </c>
      <c r="D170" s="190"/>
      <c r="E170" s="191">
        <v>14.4</v>
      </c>
      <c r="F170" s="159"/>
      <c r="G170" s="159"/>
      <c r="H170" s="159"/>
      <c r="I170" s="159"/>
      <c r="J170" s="159"/>
      <c r="K170" s="159"/>
      <c r="L170" s="159"/>
      <c r="M170" s="159"/>
      <c r="N170" s="159"/>
      <c r="O170" s="159"/>
      <c r="P170" s="159"/>
      <c r="Q170" s="159"/>
      <c r="R170" s="159"/>
      <c r="S170" s="159"/>
      <c r="T170" s="159"/>
      <c r="U170" s="159"/>
      <c r="V170" s="159"/>
      <c r="W170" s="159"/>
      <c r="X170" s="159"/>
      <c r="Y170" s="149"/>
      <c r="Z170" s="149"/>
      <c r="AA170" s="149"/>
      <c r="AB170" s="149"/>
      <c r="AC170" s="149"/>
      <c r="AD170" s="149"/>
      <c r="AE170" s="149"/>
      <c r="AF170" s="149"/>
      <c r="AG170" s="149" t="s">
        <v>248</v>
      </c>
      <c r="AH170" s="149">
        <v>0</v>
      </c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68">
        <v>71</v>
      </c>
      <c r="B171" s="169" t="s">
        <v>1406</v>
      </c>
      <c r="C171" s="185" t="s">
        <v>1407</v>
      </c>
      <c r="D171" s="170" t="s">
        <v>307</v>
      </c>
      <c r="E171" s="171">
        <v>4.32</v>
      </c>
      <c r="F171" s="172">
        <f>H171+J171</f>
        <v>0</v>
      </c>
      <c r="G171" s="172">
        <f>ROUND(E171*F171,2)</f>
        <v>0</v>
      </c>
      <c r="H171" s="173"/>
      <c r="I171" s="172">
        <f>ROUND(E171*H171,2)</f>
        <v>0</v>
      </c>
      <c r="J171" s="173"/>
      <c r="K171" s="172">
        <f>ROUND(E171*J171,2)</f>
        <v>0</v>
      </c>
      <c r="L171" s="172">
        <v>21</v>
      </c>
      <c r="M171" s="172">
        <f>G171*(1+L171/100)</f>
        <v>0</v>
      </c>
      <c r="N171" s="172">
        <v>0</v>
      </c>
      <c r="O171" s="174">
        <f>ROUND(E171*N171,2)</f>
        <v>0</v>
      </c>
      <c r="P171" s="159">
        <v>0.432</v>
      </c>
      <c r="Q171" s="159">
        <f>ROUND(E171*P171,2)</f>
        <v>1.87</v>
      </c>
      <c r="R171" s="159"/>
      <c r="S171" s="159" t="s">
        <v>217</v>
      </c>
      <c r="T171" s="159" t="s">
        <v>218</v>
      </c>
      <c r="U171" s="159">
        <v>3</v>
      </c>
      <c r="V171" s="159">
        <f>ROUND(E171*U171,2)</f>
        <v>12.96</v>
      </c>
      <c r="W171" s="159"/>
      <c r="X171" s="159" t="s">
        <v>245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246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192" t="s">
        <v>1408</v>
      </c>
      <c r="D172" s="190"/>
      <c r="E172" s="191">
        <v>4.32</v>
      </c>
      <c r="F172" s="159"/>
      <c r="G172" s="159"/>
      <c r="H172" s="159"/>
      <c r="I172" s="159"/>
      <c r="J172" s="159"/>
      <c r="K172" s="159"/>
      <c r="L172" s="159"/>
      <c r="M172" s="159"/>
      <c r="N172" s="159"/>
      <c r="O172" s="159"/>
      <c r="P172" s="159"/>
      <c r="Q172" s="159"/>
      <c r="R172" s="159"/>
      <c r="S172" s="159"/>
      <c r="T172" s="159"/>
      <c r="U172" s="159"/>
      <c r="V172" s="159"/>
      <c r="W172" s="159"/>
      <c r="X172" s="159"/>
      <c r="Y172" s="149"/>
      <c r="Z172" s="149"/>
      <c r="AA172" s="149"/>
      <c r="AB172" s="149"/>
      <c r="AC172" s="149"/>
      <c r="AD172" s="149"/>
      <c r="AE172" s="149"/>
      <c r="AF172" s="149"/>
      <c r="AG172" s="149" t="s">
        <v>248</v>
      </c>
      <c r="AH172" s="149">
        <v>0</v>
      </c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68">
        <v>72</v>
      </c>
      <c r="B173" s="169" t="s">
        <v>1409</v>
      </c>
      <c r="C173" s="185" t="s">
        <v>1410</v>
      </c>
      <c r="D173" s="170" t="s">
        <v>244</v>
      </c>
      <c r="E173" s="171">
        <v>0.27</v>
      </c>
      <c r="F173" s="172">
        <f>H173+J173</f>
        <v>0</v>
      </c>
      <c r="G173" s="172">
        <f>ROUND(E173*F173,2)</f>
        <v>0</v>
      </c>
      <c r="H173" s="173"/>
      <c r="I173" s="172">
        <f>ROUND(E173*H173,2)</f>
        <v>0</v>
      </c>
      <c r="J173" s="173"/>
      <c r="K173" s="172">
        <f>ROUND(E173*J173,2)</f>
        <v>0</v>
      </c>
      <c r="L173" s="172">
        <v>21</v>
      </c>
      <c r="M173" s="172">
        <f>G173*(1+L173/100)</f>
        <v>0</v>
      </c>
      <c r="N173" s="172">
        <v>0</v>
      </c>
      <c r="O173" s="174">
        <f>ROUND(E173*N173,2)</f>
        <v>0</v>
      </c>
      <c r="P173" s="159">
        <v>2.2000000000000002</v>
      </c>
      <c r="Q173" s="159">
        <f>ROUND(E173*P173,2)</f>
        <v>0.59</v>
      </c>
      <c r="R173" s="159"/>
      <c r="S173" s="159" t="s">
        <v>217</v>
      </c>
      <c r="T173" s="159" t="s">
        <v>218</v>
      </c>
      <c r="U173" s="159">
        <v>10.88</v>
      </c>
      <c r="V173" s="159">
        <f>ROUND(E173*U173,2)</f>
        <v>2.94</v>
      </c>
      <c r="W173" s="159"/>
      <c r="X173" s="159" t="s">
        <v>245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246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192" t="s">
        <v>1411</v>
      </c>
      <c r="D174" s="190"/>
      <c r="E174" s="191">
        <v>0.27</v>
      </c>
      <c r="F174" s="159"/>
      <c r="G174" s="159"/>
      <c r="H174" s="159"/>
      <c r="I174" s="159"/>
      <c r="J174" s="159"/>
      <c r="K174" s="159"/>
      <c r="L174" s="159"/>
      <c r="M174" s="159"/>
      <c r="N174" s="159"/>
      <c r="O174" s="159"/>
      <c r="P174" s="159"/>
      <c r="Q174" s="159"/>
      <c r="R174" s="159"/>
      <c r="S174" s="159"/>
      <c r="T174" s="159"/>
      <c r="U174" s="159"/>
      <c r="V174" s="159"/>
      <c r="W174" s="159"/>
      <c r="X174" s="159"/>
      <c r="Y174" s="149"/>
      <c r="Z174" s="149"/>
      <c r="AA174" s="149"/>
      <c r="AB174" s="149"/>
      <c r="AC174" s="149"/>
      <c r="AD174" s="149"/>
      <c r="AE174" s="149"/>
      <c r="AF174" s="149"/>
      <c r="AG174" s="149" t="s">
        <v>248</v>
      </c>
      <c r="AH174" s="149">
        <v>0</v>
      </c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68">
        <v>73</v>
      </c>
      <c r="B175" s="169" t="s">
        <v>1412</v>
      </c>
      <c r="C175" s="185" t="s">
        <v>1413</v>
      </c>
      <c r="D175" s="170" t="s">
        <v>244</v>
      </c>
      <c r="E175" s="171">
        <v>0.504</v>
      </c>
      <c r="F175" s="172">
        <f>H175+J175</f>
        <v>0</v>
      </c>
      <c r="G175" s="172">
        <f>ROUND(E175*F175,2)</f>
        <v>0</v>
      </c>
      <c r="H175" s="173"/>
      <c r="I175" s="172">
        <f>ROUND(E175*H175,2)</f>
        <v>0</v>
      </c>
      <c r="J175" s="173"/>
      <c r="K175" s="172">
        <f>ROUND(E175*J175,2)</f>
        <v>0</v>
      </c>
      <c r="L175" s="172">
        <v>21</v>
      </c>
      <c r="M175" s="172">
        <f>G175*(1+L175/100)</f>
        <v>0</v>
      </c>
      <c r="N175" s="172">
        <v>0</v>
      </c>
      <c r="O175" s="174">
        <f>ROUND(E175*N175,2)</f>
        <v>0</v>
      </c>
      <c r="P175" s="159">
        <v>2.2000000000000002</v>
      </c>
      <c r="Q175" s="159">
        <f>ROUND(E175*P175,2)</f>
        <v>1.1100000000000001</v>
      </c>
      <c r="R175" s="159"/>
      <c r="S175" s="159" t="s">
        <v>217</v>
      </c>
      <c r="T175" s="159" t="s">
        <v>218</v>
      </c>
      <c r="U175" s="159">
        <v>10.47</v>
      </c>
      <c r="V175" s="159">
        <f>ROUND(E175*U175,2)</f>
        <v>5.28</v>
      </c>
      <c r="W175" s="159"/>
      <c r="X175" s="159" t="s">
        <v>245</v>
      </c>
      <c r="Y175" s="149"/>
      <c r="Z175" s="149"/>
      <c r="AA175" s="149"/>
      <c r="AB175" s="149"/>
      <c r="AC175" s="149"/>
      <c r="AD175" s="149"/>
      <c r="AE175" s="149"/>
      <c r="AF175" s="149"/>
      <c r="AG175" s="149" t="s">
        <v>246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56"/>
      <c r="B176" s="157"/>
      <c r="C176" s="192" t="s">
        <v>1414</v>
      </c>
      <c r="D176" s="190"/>
      <c r="E176" s="191">
        <v>0.5</v>
      </c>
      <c r="F176" s="159"/>
      <c r="G176" s="159"/>
      <c r="H176" s="159"/>
      <c r="I176" s="159"/>
      <c r="J176" s="159"/>
      <c r="K176" s="159"/>
      <c r="L176" s="159"/>
      <c r="M176" s="159"/>
      <c r="N176" s="159"/>
      <c r="O176" s="159"/>
      <c r="P176" s="159"/>
      <c r="Q176" s="159"/>
      <c r="R176" s="159"/>
      <c r="S176" s="159"/>
      <c r="T176" s="159"/>
      <c r="U176" s="159"/>
      <c r="V176" s="159"/>
      <c r="W176" s="159"/>
      <c r="X176" s="159"/>
      <c r="Y176" s="149"/>
      <c r="Z176" s="149"/>
      <c r="AA176" s="149"/>
      <c r="AB176" s="149"/>
      <c r="AC176" s="149"/>
      <c r="AD176" s="149"/>
      <c r="AE176" s="149"/>
      <c r="AF176" s="149"/>
      <c r="AG176" s="149" t="s">
        <v>248</v>
      </c>
      <c r="AH176" s="149">
        <v>0</v>
      </c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ht="22.5" outlineLevel="1" x14ac:dyDescent="0.2">
      <c r="A177" s="168">
        <v>74</v>
      </c>
      <c r="B177" s="169" t="s">
        <v>1415</v>
      </c>
      <c r="C177" s="185" t="s">
        <v>1416</v>
      </c>
      <c r="D177" s="170" t="s">
        <v>244</v>
      </c>
      <c r="E177" s="171">
        <v>3.4874999999999998</v>
      </c>
      <c r="F177" s="172">
        <f>H177+J177</f>
        <v>0</v>
      </c>
      <c r="G177" s="172">
        <f>ROUND(E177*F177,2)</f>
        <v>0</v>
      </c>
      <c r="H177" s="173"/>
      <c r="I177" s="172">
        <f>ROUND(E177*H177,2)</f>
        <v>0</v>
      </c>
      <c r="J177" s="173"/>
      <c r="K177" s="172">
        <f>ROUND(E177*J177,2)</f>
        <v>0</v>
      </c>
      <c r="L177" s="172">
        <v>21</v>
      </c>
      <c r="M177" s="172">
        <f>G177*(1+L177/100)</f>
        <v>0</v>
      </c>
      <c r="N177" s="172">
        <v>0</v>
      </c>
      <c r="O177" s="174">
        <f>ROUND(E177*N177,2)</f>
        <v>0</v>
      </c>
      <c r="P177" s="159">
        <v>2.2000000000000002</v>
      </c>
      <c r="Q177" s="159">
        <f>ROUND(E177*P177,2)</f>
        <v>7.67</v>
      </c>
      <c r="R177" s="159"/>
      <c r="S177" s="159" t="s">
        <v>217</v>
      </c>
      <c r="T177" s="159" t="s">
        <v>218</v>
      </c>
      <c r="U177" s="159">
        <v>3.9769999999999999</v>
      </c>
      <c r="V177" s="159">
        <f>ROUND(E177*U177,2)</f>
        <v>13.87</v>
      </c>
      <c r="W177" s="159"/>
      <c r="X177" s="159" t="s">
        <v>245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246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56"/>
      <c r="B178" s="157"/>
      <c r="C178" s="192" t="s">
        <v>1417</v>
      </c>
      <c r="D178" s="190"/>
      <c r="E178" s="191">
        <v>3.49</v>
      </c>
      <c r="F178" s="159"/>
      <c r="G178" s="159"/>
      <c r="H178" s="159"/>
      <c r="I178" s="159"/>
      <c r="J178" s="159"/>
      <c r="K178" s="159"/>
      <c r="L178" s="159"/>
      <c r="M178" s="159"/>
      <c r="N178" s="159"/>
      <c r="O178" s="159"/>
      <c r="P178" s="159"/>
      <c r="Q178" s="159"/>
      <c r="R178" s="159"/>
      <c r="S178" s="159"/>
      <c r="T178" s="159"/>
      <c r="U178" s="159"/>
      <c r="V178" s="159"/>
      <c r="W178" s="159"/>
      <c r="X178" s="159"/>
      <c r="Y178" s="149"/>
      <c r="Z178" s="149"/>
      <c r="AA178" s="149"/>
      <c r="AB178" s="149"/>
      <c r="AC178" s="149"/>
      <c r="AD178" s="149"/>
      <c r="AE178" s="149"/>
      <c r="AF178" s="149"/>
      <c r="AG178" s="149" t="s">
        <v>248</v>
      </c>
      <c r="AH178" s="149">
        <v>0</v>
      </c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ht="22.5" outlineLevel="1" x14ac:dyDescent="0.2">
      <c r="A179" s="168">
        <v>75</v>
      </c>
      <c r="B179" s="169" t="s">
        <v>1418</v>
      </c>
      <c r="C179" s="185" t="s">
        <v>1419</v>
      </c>
      <c r="D179" s="170" t="s">
        <v>307</v>
      </c>
      <c r="E179" s="171">
        <v>7.02</v>
      </c>
      <c r="F179" s="172">
        <f>H179+J179</f>
        <v>0</v>
      </c>
      <c r="G179" s="172">
        <f>ROUND(E179*F179,2)</f>
        <v>0</v>
      </c>
      <c r="H179" s="173"/>
      <c r="I179" s="172">
        <f>ROUND(E179*H179,2)</f>
        <v>0</v>
      </c>
      <c r="J179" s="173"/>
      <c r="K179" s="172">
        <f>ROUND(E179*J179,2)</f>
        <v>0</v>
      </c>
      <c r="L179" s="172">
        <v>21</v>
      </c>
      <c r="M179" s="172">
        <f>G179*(1+L179/100)</f>
        <v>0</v>
      </c>
      <c r="N179" s="172">
        <v>0</v>
      </c>
      <c r="O179" s="174">
        <f>ROUND(E179*N179,2)</f>
        <v>0</v>
      </c>
      <c r="P179" s="159">
        <v>7.0000000000000007E-2</v>
      </c>
      <c r="Q179" s="159">
        <f>ROUND(E179*P179,2)</f>
        <v>0.49</v>
      </c>
      <c r="R179" s="159"/>
      <c r="S179" s="159" t="s">
        <v>217</v>
      </c>
      <c r="T179" s="159" t="s">
        <v>218</v>
      </c>
      <c r="U179" s="159">
        <v>0.15</v>
      </c>
      <c r="V179" s="159">
        <f>ROUND(E179*U179,2)</f>
        <v>1.05</v>
      </c>
      <c r="W179" s="159"/>
      <c r="X179" s="159" t="s">
        <v>245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246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56"/>
      <c r="B180" s="157"/>
      <c r="C180" s="192" t="s">
        <v>1284</v>
      </c>
      <c r="D180" s="190"/>
      <c r="E180" s="191">
        <v>7.02</v>
      </c>
      <c r="F180" s="159"/>
      <c r="G180" s="159"/>
      <c r="H180" s="159"/>
      <c r="I180" s="159"/>
      <c r="J180" s="159"/>
      <c r="K180" s="159"/>
      <c r="L180" s="159"/>
      <c r="M180" s="159"/>
      <c r="N180" s="159"/>
      <c r="O180" s="159"/>
      <c r="P180" s="159"/>
      <c r="Q180" s="159"/>
      <c r="R180" s="159"/>
      <c r="S180" s="159"/>
      <c r="T180" s="159"/>
      <c r="U180" s="159"/>
      <c r="V180" s="159"/>
      <c r="W180" s="159"/>
      <c r="X180" s="159"/>
      <c r="Y180" s="149"/>
      <c r="Z180" s="149"/>
      <c r="AA180" s="149"/>
      <c r="AB180" s="149"/>
      <c r="AC180" s="149"/>
      <c r="AD180" s="149"/>
      <c r="AE180" s="149"/>
      <c r="AF180" s="149"/>
      <c r="AG180" s="149" t="s">
        <v>248</v>
      </c>
      <c r="AH180" s="149">
        <v>0</v>
      </c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76">
        <v>76</v>
      </c>
      <c r="B181" s="177" t="s">
        <v>1420</v>
      </c>
      <c r="C181" s="186" t="s">
        <v>1421</v>
      </c>
      <c r="D181" s="178" t="s">
        <v>449</v>
      </c>
      <c r="E181" s="179">
        <v>3</v>
      </c>
      <c r="F181" s="180">
        <f>H181+J181</f>
        <v>0</v>
      </c>
      <c r="G181" s="180">
        <f>ROUND(E181*F181,2)</f>
        <v>0</v>
      </c>
      <c r="H181" s="181"/>
      <c r="I181" s="180">
        <f>ROUND(E181*H181,2)</f>
        <v>0</v>
      </c>
      <c r="J181" s="181"/>
      <c r="K181" s="180">
        <f>ROUND(E181*J181,2)</f>
        <v>0</v>
      </c>
      <c r="L181" s="180">
        <v>21</v>
      </c>
      <c r="M181" s="180">
        <f>G181*(1+L181/100)</f>
        <v>0</v>
      </c>
      <c r="N181" s="180">
        <v>0</v>
      </c>
      <c r="O181" s="182">
        <f>ROUND(E181*N181,2)</f>
        <v>0</v>
      </c>
      <c r="P181" s="159">
        <v>0</v>
      </c>
      <c r="Q181" s="159">
        <f>ROUND(E181*P181,2)</f>
        <v>0</v>
      </c>
      <c r="R181" s="159"/>
      <c r="S181" s="159" t="s">
        <v>217</v>
      </c>
      <c r="T181" s="159" t="s">
        <v>218</v>
      </c>
      <c r="U181" s="159">
        <v>0.03</v>
      </c>
      <c r="V181" s="159">
        <f>ROUND(E181*U181,2)</f>
        <v>0.09</v>
      </c>
      <c r="W181" s="159"/>
      <c r="X181" s="159" t="s">
        <v>245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246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68">
        <v>77</v>
      </c>
      <c r="B182" s="169" t="s">
        <v>1422</v>
      </c>
      <c r="C182" s="185" t="s">
        <v>1423</v>
      </c>
      <c r="D182" s="170" t="s">
        <v>307</v>
      </c>
      <c r="E182" s="171">
        <v>1.62</v>
      </c>
      <c r="F182" s="172">
        <f>H182+J182</f>
        <v>0</v>
      </c>
      <c r="G182" s="172">
        <f>ROUND(E182*F182,2)</f>
        <v>0</v>
      </c>
      <c r="H182" s="173"/>
      <c r="I182" s="172">
        <f>ROUND(E182*H182,2)</f>
        <v>0</v>
      </c>
      <c r="J182" s="173"/>
      <c r="K182" s="172">
        <f>ROUND(E182*J182,2)</f>
        <v>0</v>
      </c>
      <c r="L182" s="172">
        <v>21</v>
      </c>
      <c r="M182" s="172">
        <f>G182*(1+L182/100)</f>
        <v>0</v>
      </c>
      <c r="N182" s="172">
        <v>2.1900000000000001E-3</v>
      </c>
      <c r="O182" s="174">
        <f>ROUND(E182*N182,2)</f>
        <v>0</v>
      </c>
      <c r="P182" s="159">
        <v>7.4999999999999997E-2</v>
      </c>
      <c r="Q182" s="159">
        <f>ROUND(E182*P182,2)</f>
        <v>0.12</v>
      </c>
      <c r="R182" s="159"/>
      <c r="S182" s="159" t="s">
        <v>217</v>
      </c>
      <c r="T182" s="159" t="s">
        <v>218</v>
      </c>
      <c r="U182" s="159">
        <v>0.95499999999999996</v>
      </c>
      <c r="V182" s="159">
        <f>ROUND(E182*U182,2)</f>
        <v>1.55</v>
      </c>
      <c r="W182" s="159"/>
      <c r="X182" s="159" t="s">
        <v>245</v>
      </c>
      <c r="Y182" s="149"/>
      <c r="Z182" s="149"/>
      <c r="AA182" s="149"/>
      <c r="AB182" s="149"/>
      <c r="AC182" s="149"/>
      <c r="AD182" s="149"/>
      <c r="AE182" s="149"/>
      <c r="AF182" s="149"/>
      <c r="AG182" s="149" t="s">
        <v>246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56"/>
      <c r="B183" s="157"/>
      <c r="C183" s="192" t="s">
        <v>1424</v>
      </c>
      <c r="D183" s="190"/>
      <c r="E183" s="191">
        <v>1.62</v>
      </c>
      <c r="F183" s="159"/>
      <c r="G183" s="159"/>
      <c r="H183" s="159"/>
      <c r="I183" s="159"/>
      <c r="J183" s="159"/>
      <c r="K183" s="159"/>
      <c r="L183" s="159"/>
      <c r="M183" s="159"/>
      <c r="N183" s="159"/>
      <c r="O183" s="159"/>
      <c r="P183" s="159"/>
      <c r="Q183" s="159"/>
      <c r="R183" s="159"/>
      <c r="S183" s="159"/>
      <c r="T183" s="159"/>
      <c r="U183" s="159"/>
      <c r="V183" s="159"/>
      <c r="W183" s="159"/>
      <c r="X183" s="159"/>
      <c r="Y183" s="149"/>
      <c r="Z183" s="149"/>
      <c r="AA183" s="149"/>
      <c r="AB183" s="149"/>
      <c r="AC183" s="149"/>
      <c r="AD183" s="149"/>
      <c r="AE183" s="149"/>
      <c r="AF183" s="149"/>
      <c r="AG183" s="149" t="s">
        <v>248</v>
      </c>
      <c r="AH183" s="149">
        <v>0</v>
      </c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">
      <c r="A184" s="176">
        <v>78</v>
      </c>
      <c r="B184" s="177" t="s">
        <v>1425</v>
      </c>
      <c r="C184" s="186" t="s">
        <v>1426</v>
      </c>
      <c r="D184" s="178" t="s">
        <v>449</v>
      </c>
      <c r="E184" s="179">
        <v>4</v>
      </c>
      <c r="F184" s="180">
        <f>H184+J184</f>
        <v>0</v>
      </c>
      <c r="G184" s="180">
        <f>ROUND(E184*F184,2)</f>
        <v>0</v>
      </c>
      <c r="H184" s="181"/>
      <c r="I184" s="180">
        <f>ROUND(E184*H184,2)</f>
        <v>0</v>
      </c>
      <c r="J184" s="181"/>
      <c r="K184" s="180">
        <f>ROUND(E184*J184,2)</f>
        <v>0</v>
      </c>
      <c r="L184" s="180">
        <v>21</v>
      </c>
      <c r="M184" s="180">
        <f>G184*(1+L184/100)</f>
        <v>0</v>
      </c>
      <c r="N184" s="180">
        <v>0</v>
      </c>
      <c r="O184" s="182">
        <f>ROUND(E184*N184,2)</f>
        <v>0</v>
      </c>
      <c r="P184" s="159">
        <v>0</v>
      </c>
      <c r="Q184" s="159">
        <f>ROUND(E184*P184,2)</f>
        <v>0</v>
      </c>
      <c r="R184" s="159"/>
      <c r="S184" s="159" t="s">
        <v>217</v>
      </c>
      <c r="T184" s="159" t="s">
        <v>218</v>
      </c>
      <c r="U184" s="159">
        <v>0.08</v>
      </c>
      <c r="V184" s="159">
        <f>ROUND(E184*U184,2)</f>
        <v>0.32</v>
      </c>
      <c r="W184" s="159"/>
      <c r="X184" s="159" t="s">
        <v>245</v>
      </c>
      <c r="Y184" s="149"/>
      <c r="Z184" s="149"/>
      <c r="AA184" s="149"/>
      <c r="AB184" s="149"/>
      <c r="AC184" s="149"/>
      <c r="AD184" s="149"/>
      <c r="AE184" s="149"/>
      <c r="AF184" s="149"/>
      <c r="AG184" s="149" t="s">
        <v>246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">
      <c r="A185" s="176">
        <v>79</v>
      </c>
      <c r="B185" s="177" t="s">
        <v>1427</v>
      </c>
      <c r="C185" s="186" t="s">
        <v>1428</v>
      </c>
      <c r="D185" s="178" t="s">
        <v>449</v>
      </c>
      <c r="E185" s="179">
        <v>3</v>
      </c>
      <c r="F185" s="180">
        <f>H185+J185</f>
        <v>0</v>
      </c>
      <c r="G185" s="180">
        <f>ROUND(E185*F185,2)</f>
        <v>0</v>
      </c>
      <c r="H185" s="181"/>
      <c r="I185" s="180">
        <f>ROUND(E185*H185,2)</f>
        <v>0</v>
      </c>
      <c r="J185" s="181"/>
      <c r="K185" s="180">
        <f>ROUND(E185*J185,2)</f>
        <v>0</v>
      </c>
      <c r="L185" s="180">
        <v>21</v>
      </c>
      <c r="M185" s="180">
        <f>G185*(1+L185/100)</f>
        <v>0</v>
      </c>
      <c r="N185" s="180">
        <v>0</v>
      </c>
      <c r="O185" s="182">
        <f>ROUND(E185*N185,2)</f>
        <v>0</v>
      </c>
      <c r="P185" s="159">
        <v>0</v>
      </c>
      <c r="Q185" s="159">
        <f>ROUND(E185*P185,2)</f>
        <v>0</v>
      </c>
      <c r="R185" s="159"/>
      <c r="S185" s="159" t="s">
        <v>217</v>
      </c>
      <c r="T185" s="159" t="s">
        <v>218</v>
      </c>
      <c r="U185" s="159">
        <v>0.14000000000000001</v>
      </c>
      <c r="V185" s="159">
        <f>ROUND(E185*U185,2)</f>
        <v>0.42</v>
      </c>
      <c r="W185" s="159"/>
      <c r="X185" s="159" t="s">
        <v>245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246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68">
        <v>80</v>
      </c>
      <c r="B186" s="169" t="s">
        <v>1429</v>
      </c>
      <c r="C186" s="185" t="s">
        <v>1430</v>
      </c>
      <c r="D186" s="170" t="s">
        <v>307</v>
      </c>
      <c r="E186" s="171">
        <v>1.7729999999999999</v>
      </c>
      <c r="F186" s="172">
        <f>H186+J186</f>
        <v>0</v>
      </c>
      <c r="G186" s="172">
        <f>ROUND(E186*F186,2)</f>
        <v>0</v>
      </c>
      <c r="H186" s="173"/>
      <c r="I186" s="172">
        <f>ROUND(E186*H186,2)</f>
        <v>0</v>
      </c>
      <c r="J186" s="173"/>
      <c r="K186" s="172">
        <f>ROUND(E186*J186,2)</f>
        <v>0</v>
      </c>
      <c r="L186" s="172">
        <v>21</v>
      </c>
      <c r="M186" s="172">
        <f>G186*(1+L186/100)</f>
        <v>0</v>
      </c>
      <c r="N186" s="172">
        <v>1.17E-3</v>
      </c>
      <c r="O186" s="174">
        <f>ROUND(E186*N186,2)</f>
        <v>0</v>
      </c>
      <c r="P186" s="159">
        <v>7.5999999999999998E-2</v>
      </c>
      <c r="Q186" s="159">
        <f>ROUND(E186*P186,2)</f>
        <v>0.13</v>
      </c>
      <c r="R186" s="159"/>
      <c r="S186" s="159" t="s">
        <v>217</v>
      </c>
      <c r="T186" s="159" t="s">
        <v>218</v>
      </c>
      <c r="U186" s="159">
        <v>0.93899999999999995</v>
      </c>
      <c r="V186" s="159">
        <f>ROUND(E186*U186,2)</f>
        <v>1.66</v>
      </c>
      <c r="W186" s="159"/>
      <c r="X186" s="159" t="s">
        <v>245</v>
      </c>
      <c r="Y186" s="149"/>
      <c r="Z186" s="149"/>
      <c r="AA186" s="149"/>
      <c r="AB186" s="149"/>
      <c r="AC186" s="149"/>
      <c r="AD186" s="149"/>
      <c r="AE186" s="149"/>
      <c r="AF186" s="149"/>
      <c r="AG186" s="149" t="s">
        <v>246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56"/>
      <c r="B187" s="157"/>
      <c r="C187" s="192" t="s">
        <v>1431</v>
      </c>
      <c r="D187" s="190"/>
      <c r="E187" s="191">
        <v>1.77</v>
      </c>
      <c r="F187" s="159"/>
      <c r="G187" s="159"/>
      <c r="H187" s="159"/>
      <c r="I187" s="159"/>
      <c r="J187" s="159"/>
      <c r="K187" s="159"/>
      <c r="L187" s="159"/>
      <c r="M187" s="159"/>
      <c r="N187" s="159"/>
      <c r="O187" s="159"/>
      <c r="P187" s="159"/>
      <c r="Q187" s="159"/>
      <c r="R187" s="159"/>
      <c r="S187" s="159"/>
      <c r="T187" s="159"/>
      <c r="U187" s="159"/>
      <c r="V187" s="159"/>
      <c r="W187" s="159"/>
      <c r="X187" s="159"/>
      <c r="Y187" s="149"/>
      <c r="Z187" s="149"/>
      <c r="AA187" s="149"/>
      <c r="AB187" s="149"/>
      <c r="AC187" s="149"/>
      <c r="AD187" s="149"/>
      <c r="AE187" s="149"/>
      <c r="AF187" s="149"/>
      <c r="AG187" s="149" t="s">
        <v>248</v>
      </c>
      <c r="AH187" s="149">
        <v>0</v>
      </c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68">
        <v>81</v>
      </c>
      <c r="B188" s="169" t="s">
        <v>1432</v>
      </c>
      <c r="C188" s="185" t="s">
        <v>1433</v>
      </c>
      <c r="D188" s="170" t="s">
        <v>307</v>
      </c>
      <c r="E188" s="171">
        <v>4.92</v>
      </c>
      <c r="F188" s="172">
        <f>H188+J188</f>
        <v>0</v>
      </c>
      <c r="G188" s="172">
        <f>ROUND(E188*F188,2)</f>
        <v>0</v>
      </c>
      <c r="H188" s="173"/>
      <c r="I188" s="172">
        <f>ROUND(E188*H188,2)</f>
        <v>0</v>
      </c>
      <c r="J188" s="173"/>
      <c r="K188" s="172">
        <f>ROUND(E188*J188,2)</f>
        <v>0</v>
      </c>
      <c r="L188" s="172">
        <v>21</v>
      </c>
      <c r="M188" s="172">
        <f>G188*(1+L188/100)</f>
        <v>0</v>
      </c>
      <c r="N188" s="172">
        <v>1E-3</v>
      </c>
      <c r="O188" s="174">
        <f>ROUND(E188*N188,2)</f>
        <v>0</v>
      </c>
      <c r="P188" s="159">
        <v>6.3E-2</v>
      </c>
      <c r="Q188" s="159">
        <f>ROUND(E188*P188,2)</f>
        <v>0.31</v>
      </c>
      <c r="R188" s="159"/>
      <c r="S188" s="159" t="s">
        <v>217</v>
      </c>
      <c r="T188" s="159" t="s">
        <v>218</v>
      </c>
      <c r="U188" s="159">
        <v>0.71799999999999997</v>
      </c>
      <c r="V188" s="159">
        <f>ROUND(E188*U188,2)</f>
        <v>3.53</v>
      </c>
      <c r="W188" s="159"/>
      <c r="X188" s="159" t="s">
        <v>245</v>
      </c>
      <c r="Y188" s="149"/>
      <c r="Z188" s="149"/>
      <c r="AA188" s="149"/>
      <c r="AB188" s="149"/>
      <c r="AC188" s="149"/>
      <c r="AD188" s="149"/>
      <c r="AE188" s="149"/>
      <c r="AF188" s="149"/>
      <c r="AG188" s="149" t="s">
        <v>246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56"/>
      <c r="B189" s="157"/>
      <c r="C189" s="192" t="s">
        <v>1434</v>
      </c>
      <c r="D189" s="190"/>
      <c r="E189" s="191">
        <v>4.92</v>
      </c>
      <c r="F189" s="159"/>
      <c r="G189" s="159"/>
      <c r="H189" s="159"/>
      <c r="I189" s="159"/>
      <c r="J189" s="159"/>
      <c r="K189" s="159"/>
      <c r="L189" s="159"/>
      <c r="M189" s="159"/>
      <c r="N189" s="159"/>
      <c r="O189" s="159"/>
      <c r="P189" s="159"/>
      <c r="Q189" s="159"/>
      <c r="R189" s="159"/>
      <c r="S189" s="159"/>
      <c r="T189" s="159"/>
      <c r="U189" s="159"/>
      <c r="V189" s="159"/>
      <c r="W189" s="159"/>
      <c r="X189" s="159"/>
      <c r="Y189" s="149"/>
      <c r="Z189" s="149"/>
      <c r="AA189" s="149"/>
      <c r="AB189" s="149"/>
      <c r="AC189" s="149"/>
      <c r="AD189" s="149"/>
      <c r="AE189" s="149"/>
      <c r="AF189" s="149"/>
      <c r="AG189" s="149" t="s">
        <v>248</v>
      </c>
      <c r="AH189" s="149">
        <v>0</v>
      </c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68">
        <v>82</v>
      </c>
      <c r="B190" s="169" t="s">
        <v>1435</v>
      </c>
      <c r="C190" s="185" t="s">
        <v>1436</v>
      </c>
      <c r="D190" s="170" t="s">
        <v>449</v>
      </c>
      <c r="E190" s="171">
        <v>1</v>
      </c>
      <c r="F190" s="172">
        <f>H190+J190</f>
        <v>0</v>
      </c>
      <c r="G190" s="172">
        <f>ROUND(E190*F190,2)</f>
        <v>0</v>
      </c>
      <c r="H190" s="173"/>
      <c r="I190" s="172">
        <f>ROUND(E190*H190,2)</f>
        <v>0</v>
      </c>
      <c r="J190" s="173"/>
      <c r="K190" s="172">
        <f>ROUND(E190*J190,2)</f>
        <v>0</v>
      </c>
      <c r="L190" s="172">
        <v>21</v>
      </c>
      <c r="M190" s="172">
        <f>G190*(1+L190/100)</f>
        <v>0</v>
      </c>
      <c r="N190" s="172">
        <v>0</v>
      </c>
      <c r="O190" s="174">
        <f>ROUND(E190*N190,2)</f>
        <v>0</v>
      </c>
      <c r="P190" s="159">
        <v>4.4999999999999998E-2</v>
      </c>
      <c r="Q190" s="159">
        <f>ROUND(E190*P190,2)</f>
        <v>0.05</v>
      </c>
      <c r="R190" s="159"/>
      <c r="S190" s="159" t="s">
        <v>217</v>
      </c>
      <c r="T190" s="159" t="s">
        <v>218</v>
      </c>
      <c r="U190" s="159">
        <v>0.26</v>
      </c>
      <c r="V190" s="159">
        <f>ROUND(E190*U190,2)</f>
        <v>0.26</v>
      </c>
      <c r="W190" s="159"/>
      <c r="X190" s="159" t="s">
        <v>245</v>
      </c>
      <c r="Y190" s="149"/>
      <c r="Z190" s="149"/>
      <c r="AA190" s="149"/>
      <c r="AB190" s="149"/>
      <c r="AC190" s="149"/>
      <c r="AD190" s="149"/>
      <c r="AE190" s="149"/>
      <c r="AF190" s="149"/>
      <c r="AG190" s="149" t="s">
        <v>246</v>
      </c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56"/>
      <c r="B191" s="157"/>
      <c r="C191" s="192" t="s">
        <v>1362</v>
      </c>
      <c r="D191" s="190"/>
      <c r="E191" s="191">
        <v>1</v>
      </c>
      <c r="F191" s="159"/>
      <c r="G191" s="159"/>
      <c r="H191" s="159"/>
      <c r="I191" s="159"/>
      <c r="J191" s="159"/>
      <c r="K191" s="159"/>
      <c r="L191" s="159"/>
      <c r="M191" s="159"/>
      <c r="N191" s="159"/>
      <c r="O191" s="159"/>
      <c r="P191" s="159"/>
      <c r="Q191" s="159"/>
      <c r="R191" s="159"/>
      <c r="S191" s="159"/>
      <c r="T191" s="159"/>
      <c r="U191" s="159"/>
      <c r="V191" s="159"/>
      <c r="W191" s="159"/>
      <c r="X191" s="159"/>
      <c r="Y191" s="149"/>
      <c r="Z191" s="149"/>
      <c r="AA191" s="149"/>
      <c r="AB191" s="149"/>
      <c r="AC191" s="149"/>
      <c r="AD191" s="149"/>
      <c r="AE191" s="149"/>
      <c r="AF191" s="149"/>
      <c r="AG191" s="149" t="s">
        <v>248</v>
      </c>
      <c r="AH191" s="149">
        <v>0</v>
      </c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68">
        <v>83</v>
      </c>
      <c r="B192" s="169" t="s">
        <v>1437</v>
      </c>
      <c r="C192" s="185" t="s">
        <v>1438</v>
      </c>
      <c r="D192" s="170" t="s">
        <v>307</v>
      </c>
      <c r="E192" s="171">
        <v>188.77</v>
      </c>
      <c r="F192" s="172">
        <f>H192+J192</f>
        <v>0</v>
      </c>
      <c r="G192" s="172">
        <f>ROUND(E192*F192,2)</f>
        <v>0</v>
      </c>
      <c r="H192" s="173"/>
      <c r="I192" s="172">
        <f>ROUND(E192*H192,2)</f>
        <v>0</v>
      </c>
      <c r="J192" s="173"/>
      <c r="K192" s="172">
        <f>ROUND(E192*J192,2)</f>
        <v>0</v>
      </c>
      <c r="L192" s="172">
        <v>21</v>
      </c>
      <c r="M192" s="172">
        <f>G192*(1+L192/100)</f>
        <v>0</v>
      </c>
      <c r="N192" s="172">
        <v>0</v>
      </c>
      <c r="O192" s="174">
        <f>ROUND(E192*N192,2)</f>
        <v>0</v>
      </c>
      <c r="P192" s="159">
        <v>0.02</v>
      </c>
      <c r="Q192" s="159">
        <f>ROUND(E192*P192,2)</f>
        <v>3.78</v>
      </c>
      <c r="R192" s="159"/>
      <c r="S192" s="159" t="s">
        <v>217</v>
      </c>
      <c r="T192" s="159" t="s">
        <v>218</v>
      </c>
      <c r="U192" s="159">
        <v>0.13</v>
      </c>
      <c r="V192" s="159">
        <f>ROUND(E192*U192,2)</f>
        <v>24.54</v>
      </c>
      <c r="W192" s="159"/>
      <c r="X192" s="159" t="s">
        <v>245</v>
      </c>
      <c r="Y192" s="149"/>
      <c r="Z192" s="149"/>
      <c r="AA192" s="149"/>
      <c r="AB192" s="149"/>
      <c r="AC192" s="149"/>
      <c r="AD192" s="149"/>
      <c r="AE192" s="149"/>
      <c r="AF192" s="149"/>
      <c r="AG192" s="149" t="s">
        <v>246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56"/>
      <c r="B193" s="157"/>
      <c r="C193" s="192" t="s">
        <v>1439</v>
      </c>
      <c r="D193" s="190"/>
      <c r="E193" s="191">
        <v>98.3</v>
      </c>
      <c r="F193" s="159"/>
      <c r="G193" s="159"/>
      <c r="H193" s="159"/>
      <c r="I193" s="159"/>
      <c r="J193" s="159"/>
      <c r="K193" s="159"/>
      <c r="L193" s="159"/>
      <c r="M193" s="159"/>
      <c r="N193" s="159"/>
      <c r="O193" s="159"/>
      <c r="P193" s="159"/>
      <c r="Q193" s="159"/>
      <c r="R193" s="159"/>
      <c r="S193" s="159"/>
      <c r="T193" s="159"/>
      <c r="U193" s="159"/>
      <c r="V193" s="159"/>
      <c r="W193" s="159"/>
      <c r="X193" s="159"/>
      <c r="Y193" s="149"/>
      <c r="Z193" s="149"/>
      <c r="AA193" s="149"/>
      <c r="AB193" s="149"/>
      <c r="AC193" s="149"/>
      <c r="AD193" s="149"/>
      <c r="AE193" s="149"/>
      <c r="AF193" s="149"/>
      <c r="AG193" s="149" t="s">
        <v>248</v>
      </c>
      <c r="AH193" s="149">
        <v>0</v>
      </c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outlineLevel="1" x14ac:dyDescent="0.2">
      <c r="A194" s="156"/>
      <c r="B194" s="157"/>
      <c r="C194" s="192" t="s">
        <v>1440</v>
      </c>
      <c r="D194" s="190"/>
      <c r="E194" s="191">
        <v>61</v>
      </c>
      <c r="F194" s="159"/>
      <c r="G194" s="159"/>
      <c r="H194" s="159"/>
      <c r="I194" s="159"/>
      <c r="J194" s="159"/>
      <c r="K194" s="159"/>
      <c r="L194" s="159"/>
      <c r="M194" s="159"/>
      <c r="N194" s="159"/>
      <c r="O194" s="159"/>
      <c r="P194" s="159"/>
      <c r="Q194" s="159"/>
      <c r="R194" s="159"/>
      <c r="S194" s="159"/>
      <c r="T194" s="159"/>
      <c r="U194" s="159"/>
      <c r="V194" s="159"/>
      <c r="W194" s="159"/>
      <c r="X194" s="159"/>
      <c r="Y194" s="149"/>
      <c r="Z194" s="149"/>
      <c r="AA194" s="149"/>
      <c r="AB194" s="149"/>
      <c r="AC194" s="149"/>
      <c r="AD194" s="149"/>
      <c r="AE194" s="149"/>
      <c r="AF194" s="149"/>
      <c r="AG194" s="149" t="s">
        <v>248</v>
      </c>
      <c r="AH194" s="149">
        <v>0</v>
      </c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1" x14ac:dyDescent="0.2">
      <c r="A195" s="156"/>
      <c r="B195" s="157"/>
      <c r="C195" s="192" t="s">
        <v>1441</v>
      </c>
      <c r="D195" s="190"/>
      <c r="E195" s="191">
        <v>6.42</v>
      </c>
      <c r="F195" s="159"/>
      <c r="G195" s="159"/>
      <c r="H195" s="159"/>
      <c r="I195" s="159"/>
      <c r="J195" s="159"/>
      <c r="K195" s="159"/>
      <c r="L195" s="159"/>
      <c r="M195" s="159"/>
      <c r="N195" s="159"/>
      <c r="O195" s="159"/>
      <c r="P195" s="159"/>
      <c r="Q195" s="159"/>
      <c r="R195" s="159"/>
      <c r="S195" s="159"/>
      <c r="T195" s="159"/>
      <c r="U195" s="159"/>
      <c r="V195" s="159"/>
      <c r="W195" s="159"/>
      <c r="X195" s="159"/>
      <c r="Y195" s="149"/>
      <c r="Z195" s="149"/>
      <c r="AA195" s="149"/>
      <c r="AB195" s="149"/>
      <c r="AC195" s="149"/>
      <c r="AD195" s="149"/>
      <c r="AE195" s="149"/>
      <c r="AF195" s="149"/>
      <c r="AG195" s="149" t="s">
        <v>248</v>
      </c>
      <c r="AH195" s="149">
        <v>0</v>
      </c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1" x14ac:dyDescent="0.2">
      <c r="A196" s="156"/>
      <c r="B196" s="157"/>
      <c r="C196" s="192" t="s">
        <v>1442</v>
      </c>
      <c r="D196" s="190"/>
      <c r="E196" s="191">
        <v>13.85</v>
      </c>
      <c r="F196" s="159"/>
      <c r="G196" s="159"/>
      <c r="H196" s="159"/>
      <c r="I196" s="159"/>
      <c r="J196" s="159"/>
      <c r="K196" s="159"/>
      <c r="L196" s="159"/>
      <c r="M196" s="159"/>
      <c r="N196" s="159"/>
      <c r="O196" s="159"/>
      <c r="P196" s="159"/>
      <c r="Q196" s="159"/>
      <c r="R196" s="159"/>
      <c r="S196" s="159"/>
      <c r="T196" s="159"/>
      <c r="U196" s="159"/>
      <c r="V196" s="159"/>
      <c r="W196" s="159"/>
      <c r="X196" s="159"/>
      <c r="Y196" s="149"/>
      <c r="Z196" s="149"/>
      <c r="AA196" s="149"/>
      <c r="AB196" s="149"/>
      <c r="AC196" s="149"/>
      <c r="AD196" s="149"/>
      <c r="AE196" s="149"/>
      <c r="AF196" s="149"/>
      <c r="AG196" s="149" t="s">
        <v>248</v>
      </c>
      <c r="AH196" s="149">
        <v>0</v>
      </c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56"/>
      <c r="B197" s="157"/>
      <c r="C197" s="192" t="s">
        <v>1443</v>
      </c>
      <c r="D197" s="190"/>
      <c r="E197" s="191">
        <v>9.1999999999999993</v>
      </c>
      <c r="F197" s="159"/>
      <c r="G197" s="159"/>
      <c r="H197" s="159"/>
      <c r="I197" s="159"/>
      <c r="J197" s="159"/>
      <c r="K197" s="159"/>
      <c r="L197" s="159"/>
      <c r="M197" s="159"/>
      <c r="N197" s="159"/>
      <c r="O197" s="159"/>
      <c r="P197" s="159"/>
      <c r="Q197" s="159"/>
      <c r="R197" s="159"/>
      <c r="S197" s="159"/>
      <c r="T197" s="159"/>
      <c r="U197" s="159"/>
      <c r="V197" s="159"/>
      <c r="W197" s="159"/>
      <c r="X197" s="159"/>
      <c r="Y197" s="149"/>
      <c r="Z197" s="149"/>
      <c r="AA197" s="149"/>
      <c r="AB197" s="149"/>
      <c r="AC197" s="149"/>
      <c r="AD197" s="149"/>
      <c r="AE197" s="149"/>
      <c r="AF197" s="149"/>
      <c r="AG197" s="149" t="s">
        <v>248</v>
      </c>
      <c r="AH197" s="149">
        <v>0</v>
      </c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">
      <c r="A198" s="168">
        <v>84</v>
      </c>
      <c r="B198" s="169" t="s">
        <v>1444</v>
      </c>
      <c r="C198" s="185" t="s">
        <v>1445</v>
      </c>
      <c r="D198" s="170" t="s">
        <v>307</v>
      </c>
      <c r="E198" s="171">
        <v>104.33750000000001</v>
      </c>
      <c r="F198" s="172">
        <f>H198+J198</f>
        <v>0</v>
      </c>
      <c r="G198" s="172">
        <f>ROUND(E198*F198,2)</f>
        <v>0</v>
      </c>
      <c r="H198" s="173"/>
      <c r="I198" s="172">
        <f>ROUND(E198*H198,2)</f>
        <v>0</v>
      </c>
      <c r="J198" s="173"/>
      <c r="K198" s="172">
        <f>ROUND(E198*J198,2)</f>
        <v>0</v>
      </c>
      <c r="L198" s="172">
        <v>21</v>
      </c>
      <c r="M198" s="172">
        <f>G198*(1+L198/100)</f>
        <v>0</v>
      </c>
      <c r="N198" s="172">
        <v>0</v>
      </c>
      <c r="O198" s="174">
        <f>ROUND(E198*N198,2)</f>
        <v>0</v>
      </c>
      <c r="P198" s="159">
        <v>1.6E-2</v>
      </c>
      <c r="Q198" s="159">
        <f>ROUND(E198*P198,2)</f>
        <v>1.67</v>
      </c>
      <c r="R198" s="159"/>
      <c r="S198" s="159" t="s">
        <v>217</v>
      </c>
      <c r="T198" s="159" t="s">
        <v>218</v>
      </c>
      <c r="U198" s="159">
        <v>0.06</v>
      </c>
      <c r="V198" s="159">
        <f>ROUND(E198*U198,2)</f>
        <v>6.26</v>
      </c>
      <c r="W198" s="159"/>
      <c r="X198" s="159" t="s">
        <v>245</v>
      </c>
      <c r="Y198" s="149"/>
      <c r="Z198" s="149"/>
      <c r="AA198" s="149"/>
      <c r="AB198" s="149"/>
      <c r="AC198" s="149"/>
      <c r="AD198" s="149"/>
      <c r="AE198" s="149"/>
      <c r="AF198" s="149"/>
      <c r="AG198" s="149" t="s">
        <v>246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56"/>
      <c r="B199" s="157"/>
      <c r="C199" s="192" t="s">
        <v>1319</v>
      </c>
      <c r="D199" s="190"/>
      <c r="E199" s="191">
        <v>104.34</v>
      </c>
      <c r="F199" s="159"/>
      <c r="G199" s="159"/>
      <c r="H199" s="159"/>
      <c r="I199" s="159"/>
      <c r="J199" s="159"/>
      <c r="K199" s="159"/>
      <c r="L199" s="159"/>
      <c r="M199" s="159"/>
      <c r="N199" s="159"/>
      <c r="O199" s="159"/>
      <c r="P199" s="159"/>
      <c r="Q199" s="159"/>
      <c r="R199" s="159"/>
      <c r="S199" s="159"/>
      <c r="T199" s="159"/>
      <c r="U199" s="159"/>
      <c r="V199" s="159"/>
      <c r="W199" s="159"/>
      <c r="X199" s="159"/>
      <c r="Y199" s="149"/>
      <c r="Z199" s="149"/>
      <c r="AA199" s="149"/>
      <c r="AB199" s="149"/>
      <c r="AC199" s="149"/>
      <c r="AD199" s="149"/>
      <c r="AE199" s="149"/>
      <c r="AF199" s="149"/>
      <c r="AG199" s="149" t="s">
        <v>248</v>
      </c>
      <c r="AH199" s="149">
        <v>0</v>
      </c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68">
        <v>85</v>
      </c>
      <c r="B200" s="169" t="s">
        <v>1446</v>
      </c>
      <c r="C200" s="185" t="s">
        <v>1447</v>
      </c>
      <c r="D200" s="170" t="s">
        <v>307</v>
      </c>
      <c r="E200" s="171">
        <v>120</v>
      </c>
      <c r="F200" s="172">
        <f>H200+J200</f>
        <v>0</v>
      </c>
      <c r="G200" s="172">
        <f>ROUND(E200*F200,2)</f>
        <v>0</v>
      </c>
      <c r="H200" s="173"/>
      <c r="I200" s="172">
        <f>ROUND(E200*H200,2)</f>
        <v>0</v>
      </c>
      <c r="J200" s="173"/>
      <c r="K200" s="172">
        <f>ROUND(E200*J200,2)</f>
        <v>0</v>
      </c>
      <c r="L200" s="172">
        <v>21</v>
      </c>
      <c r="M200" s="172">
        <f>G200*(1+L200/100)</f>
        <v>0</v>
      </c>
      <c r="N200" s="172">
        <v>0</v>
      </c>
      <c r="O200" s="174">
        <f>ROUND(E200*N200,2)</f>
        <v>0</v>
      </c>
      <c r="P200" s="159">
        <v>0</v>
      </c>
      <c r="Q200" s="159">
        <f>ROUND(E200*P200,2)</f>
        <v>0</v>
      </c>
      <c r="R200" s="159"/>
      <c r="S200" s="159" t="s">
        <v>217</v>
      </c>
      <c r="T200" s="159" t="s">
        <v>218</v>
      </c>
      <c r="U200" s="159">
        <v>6.8000000000000005E-2</v>
      </c>
      <c r="V200" s="159">
        <f>ROUND(E200*U200,2)</f>
        <v>8.16</v>
      </c>
      <c r="W200" s="159"/>
      <c r="X200" s="159" t="s">
        <v>245</v>
      </c>
      <c r="Y200" s="149"/>
      <c r="Z200" s="149"/>
      <c r="AA200" s="149"/>
      <c r="AB200" s="149"/>
      <c r="AC200" s="149"/>
      <c r="AD200" s="149"/>
      <c r="AE200" s="149"/>
      <c r="AF200" s="149"/>
      <c r="AG200" s="149" t="s">
        <v>246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56"/>
      <c r="B201" s="157"/>
      <c r="C201" s="192" t="s">
        <v>1229</v>
      </c>
      <c r="D201" s="190"/>
      <c r="E201" s="191">
        <v>120</v>
      </c>
      <c r="F201" s="159"/>
      <c r="G201" s="159"/>
      <c r="H201" s="159"/>
      <c r="I201" s="159"/>
      <c r="J201" s="159"/>
      <c r="K201" s="159"/>
      <c r="L201" s="159"/>
      <c r="M201" s="159"/>
      <c r="N201" s="159"/>
      <c r="O201" s="159"/>
      <c r="P201" s="159"/>
      <c r="Q201" s="159"/>
      <c r="R201" s="159"/>
      <c r="S201" s="159"/>
      <c r="T201" s="159"/>
      <c r="U201" s="159"/>
      <c r="V201" s="159"/>
      <c r="W201" s="159"/>
      <c r="X201" s="159"/>
      <c r="Y201" s="149"/>
      <c r="Z201" s="149"/>
      <c r="AA201" s="149"/>
      <c r="AB201" s="149"/>
      <c r="AC201" s="149"/>
      <c r="AD201" s="149"/>
      <c r="AE201" s="149"/>
      <c r="AF201" s="149"/>
      <c r="AG201" s="149" t="s">
        <v>248</v>
      </c>
      <c r="AH201" s="149">
        <v>0</v>
      </c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x14ac:dyDescent="0.2">
      <c r="A202" s="162" t="s">
        <v>212</v>
      </c>
      <c r="B202" s="163" t="s">
        <v>126</v>
      </c>
      <c r="C202" s="184" t="s">
        <v>127</v>
      </c>
      <c r="D202" s="164"/>
      <c r="E202" s="165"/>
      <c r="F202" s="166"/>
      <c r="G202" s="166">
        <f>SUMIF(AG203:AG203,"&lt;&gt;NOR",G203:G203)</f>
        <v>0</v>
      </c>
      <c r="H202" s="166"/>
      <c r="I202" s="166">
        <f>SUM(I203:I203)</f>
        <v>0</v>
      </c>
      <c r="J202" s="166"/>
      <c r="K202" s="166">
        <f>SUM(K203:K203)</f>
        <v>0</v>
      </c>
      <c r="L202" s="166"/>
      <c r="M202" s="166">
        <f>SUM(M203:M203)</f>
        <v>0</v>
      </c>
      <c r="N202" s="166"/>
      <c r="O202" s="167">
        <f>SUM(O203:O203)</f>
        <v>0</v>
      </c>
      <c r="P202" s="161"/>
      <c r="Q202" s="161">
        <f>SUM(Q203:Q203)</f>
        <v>0</v>
      </c>
      <c r="R202" s="161"/>
      <c r="S202" s="161"/>
      <c r="T202" s="161"/>
      <c r="U202" s="161"/>
      <c r="V202" s="161">
        <f>SUM(V203:V203)</f>
        <v>243.43</v>
      </c>
      <c r="W202" s="161"/>
      <c r="X202" s="161"/>
      <c r="AG202" t="s">
        <v>213</v>
      </c>
    </row>
    <row r="203" spans="1:60" outlineLevel="1" x14ac:dyDescent="0.2">
      <c r="A203" s="176">
        <v>86</v>
      </c>
      <c r="B203" s="177" t="s">
        <v>327</v>
      </c>
      <c r="C203" s="186" t="s">
        <v>328</v>
      </c>
      <c r="D203" s="178" t="s">
        <v>274</v>
      </c>
      <c r="E203" s="179">
        <v>259.38565999999997</v>
      </c>
      <c r="F203" s="180">
        <f>H203+J203</f>
        <v>0</v>
      </c>
      <c r="G203" s="180">
        <f>ROUND(E203*F203,2)</f>
        <v>0</v>
      </c>
      <c r="H203" s="181"/>
      <c r="I203" s="180">
        <f>ROUND(E203*H203,2)</f>
        <v>0</v>
      </c>
      <c r="J203" s="181"/>
      <c r="K203" s="180">
        <f>ROUND(E203*J203,2)</f>
        <v>0</v>
      </c>
      <c r="L203" s="180">
        <v>21</v>
      </c>
      <c r="M203" s="180">
        <f>G203*(1+L203/100)</f>
        <v>0</v>
      </c>
      <c r="N203" s="180">
        <v>0</v>
      </c>
      <c r="O203" s="182">
        <f>ROUND(E203*N203,2)</f>
        <v>0</v>
      </c>
      <c r="P203" s="159">
        <v>0</v>
      </c>
      <c r="Q203" s="159">
        <f>ROUND(E203*P203,2)</f>
        <v>0</v>
      </c>
      <c r="R203" s="159"/>
      <c r="S203" s="159" t="s">
        <v>217</v>
      </c>
      <c r="T203" s="159" t="s">
        <v>218</v>
      </c>
      <c r="U203" s="159">
        <v>0.9385</v>
      </c>
      <c r="V203" s="159">
        <f>ROUND(E203*U203,2)</f>
        <v>243.43</v>
      </c>
      <c r="W203" s="159"/>
      <c r="X203" s="159" t="s">
        <v>329</v>
      </c>
      <c r="Y203" s="149"/>
      <c r="Z203" s="149"/>
      <c r="AA203" s="149"/>
      <c r="AB203" s="149"/>
      <c r="AC203" s="149"/>
      <c r="AD203" s="149"/>
      <c r="AE203" s="149"/>
      <c r="AF203" s="149"/>
      <c r="AG203" s="149" t="s">
        <v>330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x14ac:dyDescent="0.2">
      <c r="A204" s="162" t="s">
        <v>212</v>
      </c>
      <c r="B204" s="163" t="s">
        <v>128</v>
      </c>
      <c r="C204" s="184" t="s">
        <v>129</v>
      </c>
      <c r="D204" s="164"/>
      <c r="E204" s="165"/>
      <c r="F204" s="166"/>
      <c r="G204" s="166">
        <f>SUMIF(AG205:AG222,"&lt;&gt;NOR",G205:G222)</f>
        <v>0</v>
      </c>
      <c r="H204" s="166"/>
      <c r="I204" s="166">
        <f>SUM(I205:I222)</f>
        <v>0</v>
      </c>
      <c r="J204" s="166"/>
      <c r="K204" s="166">
        <f>SUM(K205:K222)</f>
        <v>0</v>
      </c>
      <c r="L204" s="166"/>
      <c r="M204" s="166">
        <f>SUM(M205:M222)</f>
        <v>0</v>
      </c>
      <c r="N204" s="166"/>
      <c r="O204" s="167">
        <f>SUM(O205:O222)</f>
        <v>0.22000000000000003</v>
      </c>
      <c r="P204" s="161"/>
      <c r="Q204" s="161">
        <f>SUM(Q205:Q222)</f>
        <v>0</v>
      </c>
      <c r="R204" s="161"/>
      <c r="S204" s="161"/>
      <c r="T204" s="161"/>
      <c r="U204" s="161"/>
      <c r="V204" s="161">
        <f>SUM(V205:V222)</f>
        <v>29.74</v>
      </c>
      <c r="W204" s="161"/>
      <c r="X204" s="161"/>
      <c r="AG204" t="s">
        <v>213</v>
      </c>
    </row>
    <row r="205" spans="1:60" outlineLevel="1" x14ac:dyDescent="0.2">
      <c r="A205" s="168">
        <v>87</v>
      </c>
      <c r="B205" s="169" t="s">
        <v>1448</v>
      </c>
      <c r="C205" s="185" t="s">
        <v>1449</v>
      </c>
      <c r="D205" s="170" t="s">
        <v>307</v>
      </c>
      <c r="E205" s="171">
        <v>11.714</v>
      </c>
      <c r="F205" s="172">
        <f>H205+J205</f>
        <v>0</v>
      </c>
      <c r="G205" s="172">
        <f>ROUND(E205*F205,2)</f>
        <v>0</v>
      </c>
      <c r="H205" s="173"/>
      <c r="I205" s="172">
        <f>ROUND(E205*H205,2)</f>
        <v>0</v>
      </c>
      <c r="J205" s="173"/>
      <c r="K205" s="172">
        <f>ROUND(E205*J205,2)</f>
        <v>0</v>
      </c>
      <c r="L205" s="172">
        <v>21</v>
      </c>
      <c r="M205" s="172">
        <f>G205*(1+L205/100)</f>
        <v>0</v>
      </c>
      <c r="N205" s="172">
        <v>2.1000000000000001E-4</v>
      </c>
      <c r="O205" s="174">
        <f>ROUND(E205*N205,2)</f>
        <v>0</v>
      </c>
      <c r="P205" s="159">
        <v>0</v>
      </c>
      <c r="Q205" s="159">
        <f>ROUND(E205*P205,2)</f>
        <v>0</v>
      </c>
      <c r="R205" s="159"/>
      <c r="S205" s="159" t="s">
        <v>217</v>
      </c>
      <c r="T205" s="159" t="s">
        <v>218</v>
      </c>
      <c r="U205" s="159">
        <v>9.5000000000000001E-2</v>
      </c>
      <c r="V205" s="159">
        <f>ROUND(E205*U205,2)</f>
        <v>1.1100000000000001</v>
      </c>
      <c r="W205" s="159"/>
      <c r="X205" s="159" t="s">
        <v>245</v>
      </c>
      <c r="Y205" s="149"/>
      <c r="Z205" s="149"/>
      <c r="AA205" s="149"/>
      <c r="AB205" s="149"/>
      <c r="AC205" s="149"/>
      <c r="AD205" s="149"/>
      <c r="AE205" s="149"/>
      <c r="AF205" s="149"/>
      <c r="AG205" s="149" t="s">
        <v>246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56"/>
      <c r="B206" s="157"/>
      <c r="C206" s="192" t="s">
        <v>1450</v>
      </c>
      <c r="D206" s="190"/>
      <c r="E206" s="191">
        <v>8</v>
      </c>
      <c r="F206" s="159"/>
      <c r="G206" s="159"/>
      <c r="H206" s="159"/>
      <c r="I206" s="159"/>
      <c r="J206" s="159"/>
      <c r="K206" s="159"/>
      <c r="L206" s="159"/>
      <c r="M206" s="159"/>
      <c r="N206" s="159"/>
      <c r="O206" s="159"/>
      <c r="P206" s="159"/>
      <c r="Q206" s="159"/>
      <c r="R206" s="159"/>
      <c r="S206" s="159"/>
      <c r="T206" s="159"/>
      <c r="U206" s="159"/>
      <c r="V206" s="159"/>
      <c r="W206" s="159"/>
      <c r="X206" s="159"/>
      <c r="Y206" s="149"/>
      <c r="Z206" s="149"/>
      <c r="AA206" s="149"/>
      <c r="AB206" s="149"/>
      <c r="AC206" s="149"/>
      <c r="AD206" s="149"/>
      <c r="AE206" s="149"/>
      <c r="AF206" s="149"/>
      <c r="AG206" s="149" t="s">
        <v>248</v>
      </c>
      <c r="AH206" s="149">
        <v>0</v>
      </c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">
      <c r="A207" s="156"/>
      <c r="B207" s="157"/>
      <c r="C207" s="192" t="s">
        <v>1451</v>
      </c>
      <c r="D207" s="190"/>
      <c r="E207" s="191">
        <v>3.72</v>
      </c>
      <c r="F207" s="159"/>
      <c r="G207" s="159"/>
      <c r="H207" s="159"/>
      <c r="I207" s="159"/>
      <c r="J207" s="159"/>
      <c r="K207" s="159"/>
      <c r="L207" s="159"/>
      <c r="M207" s="159"/>
      <c r="N207" s="159"/>
      <c r="O207" s="159"/>
      <c r="P207" s="159"/>
      <c r="Q207" s="159"/>
      <c r="R207" s="159"/>
      <c r="S207" s="159"/>
      <c r="T207" s="159"/>
      <c r="U207" s="159"/>
      <c r="V207" s="159"/>
      <c r="W207" s="159"/>
      <c r="X207" s="159"/>
      <c r="Y207" s="149"/>
      <c r="Z207" s="149"/>
      <c r="AA207" s="149"/>
      <c r="AB207" s="149"/>
      <c r="AC207" s="149"/>
      <c r="AD207" s="149"/>
      <c r="AE207" s="149"/>
      <c r="AF207" s="149"/>
      <c r="AG207" s="149" t="s">
        <v>248</v>
      </c>
      <c r="AH207" s="149">
        <v>0</v>
      </c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1" x14ac:dyDescent="0.2">
      <c r="A208" s="168">
        <v>88</v>
      </c>
      <c r="B208" s="169" t="s">
        <v>1448</v>
      </c>
      <c r="C208" s="185" t="s">
        <v>1449</v>
      </c>
      <c r="D208" s="170" t="s">
        <v>307</v>
      </c>
      <c r="E208" s="171">
        <v>44.49</v>
      </c>
      <c r="F208" s="172">
        <f>H208+J208</f>
        <v>0</v>
      </c>
      <c r="G208" s="172">
        <f>ROUND(E208*F208,2)</f>
        <v>0</v>
      </c>
      <c r="H208" s="173"/>
      <c r="I208" s="172">
        <f>ROUND(E208*H208,2)</f>
        <v>0</v>
      </c>
      <c r="J208" s="173"/>
      <c r="K208" s="172">
        <f>ROUND(E208*J208,2)</f>
        <v>0</v>
      </c>
      <c r="L208" s="172">
        <v>21</v>
      </c>
      <c r="M208" s="172">
        <f>G208*(1+L208/100)</f>
        <v>0</v>
      </c>
      <c r="N208" s="172">
        <v>2.1000000000000001E-4</v>
      </c>
      <c r="O208" s="174">
        <f>ROUND(E208*N208,2)</f>
        <v>0.01</v>
      </c>
      <c r="P208" s="159">
        <v>0</v>
      </c>
      <c r="Q208" s="159">
        <f>ROUND(E208*P208,2)</f>
        <v>0</v>
      </c>
      <c r="R208" s="159"/>
      <c r="S208" s="159" t="s">
        <v>217</v>
      </c>
      <c r="T208" s="159" t="s">
        <v>218</v>
      </c>
      <c r="U208" s="159">
        <v>9.5000000000000001E-2</v>
      </c>
      <c r="V208" s="159">
        <f>ROUND(E208*U208,2)</f>
        <v>4.2300000000000004</v>
      </c>
      <c r="W208" s="159"/>
      <c r="X208" s="159" t="s">
        <v>245</v>
      </c>
      <c r="Y208" s="149"/>
      <c r="Z208" s="149"/>
      <c r="AA208" s="149"/>
      <c r="AB208" s="149"/>
      <c r="AC208" s="149"/>
      <c r="AD208" s="149"/>
      <c r="AE208" s="149"/>
      <c r="AF208" s="149"/>
      <c r="AG208" s="149" t="s">
        <v>246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">
      <c r="A209" s="156"/>
      <c r="B209" s="157"/>
      <c r="C209" s="192" t="s">
        <v>1452</v>
      </c>
      <c r="D209" s="190"/>
      <c r="E209" s="191">
        <v>16.16</v>
      </c>
      <c r="F209" s="159"/>
      <c r="G209" s="159"/>
      <c r="H209" s="159"/>
      <c r="I209" s="159"/>
      <c r="J209" s="159"/>
      <c r="K209" s="159"/>
      <c r="L209" s="159"/>
      <c r="M209" s="159"/>
      <c r="N209" s="159"/>
      <c r="O209" s="159"/>
      <c r="P209" s="159"/>
      <c r="Q209" s="159"/>
      <c r="R209" s="159"/>
      <c r="S209" s="159"/>
      <c r="T209" s="159"/>
      <c r="U209" s="159"/>
      <c r="V209" s="159"/>
      <c r="W209" s="159"/>
      <c r="X209" s="159"/>
      <c r="Y209" s="149"/>
      <c r="Z209" s="149"/>
      <c r="AA209" s="149"/>
      <c r="AB209" s="149"/>
      <c r="AC209" s="149"/>
      <c r="AD209" s="149"/>
      <c r="AE209" s="149"/>
      <c r="AF209" s="149"/>
      <c r="AG209" s="149" t="s">
        <v>248</v>
      </c>
      <c r="AH209" s="149">
        <v>0</v>
      </c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56"/>
      <c r="B210" s="157"/>
      <c r="C210" s="192" t="s">
        <v>1453</v>
      </c>
      <c r="D210" s="190"/>
      <c r="E210" s="191">
        <v>17.55</v>
      </c>
      <c r="F210" s="159"/>
      <c r="G210" s="159"/>
      <c r="H210" s="159"/>
      <c r="I210" s="159"/>
      <c r="J210" s="159"/>
      <c r="K210" s="159"/>
      <c r="L210" s="159"/>
      <c r="M210" s="159"/>
      <c r="N210" s="159"/>
      <c r="O210" s="159"/>
      <c r="P210" s="159"/>
      <c r="Q210" s="159"/>
      <c r="R210" s="159"/>
      <c r="S210" s="159"/>
      <c r="T210" s="159"/>
      <c r="U210" s="159"/>
      <c r="V210" s="159"/>
      <c r="W210" s="159"/>
      <c r="X210" s="159"/>
      <c r="Y210" s="149"/>
      <c r="Z210" s="149"/>
      <c r="AA210" s="149"/>
      <c r="AB210" s="149"/>
      <c r="AC210" s="149"/>
      <c r="AD210" s="149"/>
      <c r="AE210" s="149"/>
      <c r="AF210" s="149"/>
      <c r="AG210" s="149" t="s">
        <v>248</v>
      </c>
      <c r="AH210" s="149">
        <v>0</v>
      </c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">
      <c r="A211" s="156"/>
      <c r="B211" s="157"/>
      <c r="C211" s="192" t="s">
        <v>1454</v>
      </c>
      <c r="D211" s="190"/>
      <c r="E211" s="191">
        <v>10.78</v>
      </c>
      <c r="F211" s="159"/>
      <c r="G211" s="159"/>
      <c r="H211" s="159"/>
      <c r="I211" s="159"/>
      <c r="J211" s="159"/>
      <c r="K211" s="159"/>
      <c r="L211" s="159"/>
      <c r="M211" s="159"/>
      <c r="N211" s="159"/>
      <c r="O211" s="159"/>
      <c r="P211" s="159"/>
      <c r="Q211" s="159"/>
      <c r="R211" s="159"/>
      <c r="S211" s="159"/>
      <c r="T211" s="159"/>
      <c r="U211" s="159"/>
      <c r="V211" s="159"/>
      <c r="W211" s="159"/>
      <c r="X211" s="159"/>
      <c r="Y211" s="149"/>
      <c r="Z211" s="149"/>
      <c r="AA211" s="149"/>
      <c r="AB211" s="149"/>
      <c r="AC211" s="149"/>
      <c r="AD211" s="149"/>
      <c r="AE211" s="149"/>
      <c r="AF211" s="149"/>
      <c r="AG211" s="149" t="s">
        <v>248</v>
      </c>
      <c r="AH211" s="149">
        <v>0</v>
      </c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">
      <c r="A212" s="168">
        <v>89</v>
      </c>
      <c r="B212" s="169" t="s">
        <v>1455</v>
      </c>
      <c r="C212" s="185" t="s">
        <v>1456</v>
      </c>
      <c r="D212" s="170" t="s">
        <v>307</v>
      </c>
      <c r="E212" s="171">
        <v>44.49</v>
      </c>
      <c r="F212" s="172">
        <f>H212+J212</f>
        <v>0</v>
      </c>
      <c r="G212" s="172">
        <f>ROUND(E212*F212,2)</f>
        <v>0</v>
      </c>
      <c r="H212" s="173"/>
      <c r="I212" s="172">
        <f>ROUND(E212*H212,2)</f>
        <v>0</v>
      </c>
      <c r="J212" s="173"/>
      <c r="K212" s="172">
        <f>ROUND(E212*J212,2)</f>
        <v>0</v>
      </c>
      <c r="L212" s="172">
        <v>21</v>
      </c>
      <c r="M212" s="172">
        <f>G212*(1+L212/100)</f>
        <v>0</v>
      </c>
      <c r="N212" s="172">
        <v>3.6800000000000001E-3</v>
      </c>
      <c r="O212" s="174">
        <f>ROUND(E212*N212,2)</f>
        <v>0.16</v>
      </c>
      <c r="P212" s="159">
        <v>0</v>
      </c>
      <c r="Q212" s="159">
        <f>ROUND(E212*P212,2)</f>
        <v>0</v>
      </c>
      <c r="R212" s="159"/>
      <c r="S212" s="159" t="s">
        <v>217</v>
      </c>
      <c r="T212" s="159" t="s">
        <v>218</v>
      </c>
      <c r="U212" s="159">
        <v>0.38500000000000001</v>
      </c>
      <c r="V212" s="159">
        <f>ROUND(E212*U212,2)</f>
        <v>17.13</v>
      </c>
      <c r="W212" s="159"/>
      <c r="X212" s="159" t="s">
        <v>245</v>
      </c>
      <c r="Y212" s="149"/>
      <c r="Z212" s="149"/>
      <c r="AA212" s="149"/>
      <c r="AB212" s="149"/>
      <c r="AC212" s="149"/>
      <c r="AD212" s="149"/>
      <c r="AE212" s="149"/>
      <c r="AF212" s="149"/>
      <c r="AG212" s="149" t="s">
        <v>246</v>
      </c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1" x14ac:dyDescent="0.2">
      <c r="A213" s="156"/>
      <c r="B213" s="157"/>
      <c r="C213" s="253" t="s">
        <v>1457</v>
      </c>
      <c r="D213" s="254"/>
      <c r="E213" s="254"/>
      <c r="F213" s="254"/>
      <c r="G213" s="254"/>
      <c r="H213" s="159"/>
      <c r="I213" s="159"/>
      <c r="J213" s="159"/>
      <c r="K213" s="159"/>
      <c r="L213" s="159"/>
      <c r="M213" s="159"/>
      <c r="N213" s="159"/>
      <c r="O213" s="159"/>
      <c r="P213" s="159"/>
      <c r="Q213" s="159"/>
      <c r="R213" s="159"/>
      <c r="S213" s="159"/>
      <c r="T213" s="159"/>
      <c r="U213" s="159"/>
      <c r="V213" s="159"/>
      <c r="W213" s="159"/>
      <c r="X213" s="159"/>
      <c r="Y213" s="149"/>
      <c r="Z213" s="149"/>
      <c r="AA213" s="149"/>
      <c r="AB213" s="149"/>
      <c r="AC213" s="149"/>
      <c r="AD213" s="149"/>
      <c r="AE213" s="149"/>
      <c r="AF213" s="149"/>
      <c r="AG213" s="149" t="s">
        <v>222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">
      <c r="A214" s="168">
        <v>90</v>
      </c>
      <c r="B214" s="169" t="s">
        <v>1455</v>
      </c>
      <c r="C214" s="185" t="s">
        <v>1456</v>
      </c>
      <c r="D214" s="170" t="s">
        <v>307</v>
      </c>
      <c r="E214" s="171">
        <v>11.714</v>
      </c>
      <c r="F214" s="172">
        <f>H214+J214</f>
        <v>0</v>
      </c>
      <c r="G214" s="172">
        <f>ROUND(E214*F214,2)</f>
        <v>0</v>
      </c>
      <c r="H214" s="173"/>
      <c r="I214" s="172">
        <f>ROUND(E214*H214,2)</f>
        <v>0</v>
      </c>
      <c r="J214" s="173"/>
      <c r="K214" s="172">
        <f>ROUND(E214*J214,2)</f>
        <v>0</v>
      </c>
      <c r="L214" s="172">
        <v>21</v>
      </c>
      <c r="M214" s="172">
        <f>G214*(1+L214/100)</f>
        <v>0</v>
      </c>
      <c r="N214" s="172">
        <v>3.6800000000000001E-3</v>
      </c>
      <c r="O214" s="174">
        <f>ROUND(E214*N214,2)</f>
        <v>0.04</v>
      </c>
      <c r="P214" s="159">
        <v>0</v>
      </c>
      <c r="Q214" s="159">
        <f>ROUND(E214*P214,2)</f>
        <v>0</v>
      </c>
      <c r="R214" s="159"/>
      <c r="S214" s="159" t="s">
        <v>217</v>
      </c>
      <c r="T214" s="159" t="s">
        <v>218</v>
      </c>
      <c r="U214" s="159">
        <v>0.38500000000000001</v>
      </c>
      <c r="V214" s="159">
        <f>ROUND(E214*U214,2)</f>
        <v>4.51</v>
      </c>
      <c r="W214" s="159"/>
      <c r="X214" s="159" t="s">
        <v>245</v>
      </c>
      <c r="Y214" s="149"/>
      <c r="Z214" s="149"/>
      <c r="AA214" s="149"/>
      <c r="AB214" s="149"/>
      <c r="AC214" s="149"/>
      <c r="AD214" s="149"/>
      <c r="AE214" s="149"/>
      <c r="AF214" s="149"/>
      <c r="AG214" s="149" t="s">
        <v>246</v>
      </c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outlineLevel="1" x14ac:dyDescent="0.2">
      <c r="A215" s="156"/>
      <c r="B215" s="157"/>
      <c r="C215" s="253" t="s">
        <v>1457</v>
      </c>
      <c r="D215" s="254"/>
      <c r="E215" s="254"/>
      <c r="F215" s="254"/>
      <c r="G215" s="254"/>
      <c r="H215" s="159"/>
      <c r="I215" s="159"/>
      <c r="J215" s="159"/>
      <c r="K215" s="159"/>
      <c r="L215" s="159"/>
      <c r="M215" s="159"/>
      <c r="N215" s="159"/>
      <c r="O215" s="159"/>
      <c r="P215" s="159"/>
      <c r="Q215" s="159"/>
      <c r="R215" s="159"/>
      <c r="S215" s="159"/>
      <c r="T215" s="159"/>
      <c r="U215" s="159"/>
      <c r="V215" s="159"/>
      <c r="W215" s="159"/>
      <c r="X215" s="159"/>
      <c r="Y215" s="149"/>
      <c r="Z215" s="149"/>
      <c r="AA215" s="149"/>
      <c r="AB215" s="149"/>
      <c r="AC215" s="149"/>
      <c r="AD215" s="149"/>
      <c r="AE215" s="149"/>
      <c r="AF215" s="149"/>
      <c r="AG215" s="149" t="s">
        <v>222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68">
        <v>91</v>
      </c>
      <c r="B216" s="169" t="s">
        <v>1458</v>
      </c>
      <c r="C216" s="185" t="s">
        <v>1459</v>
      </c>
      <c r="D216" s="170" t="s">
        <v>369</v>
      </c>
      <c r="E216" s="171">
        <v>15.74</v>
      </c>
      <c r="F216" s="172">
        <f>H216+J216</f>
        <v>0</v>
      </c>
      <c r="G216" s="172">
        <f>ROUND(E216*F216,2)</f>
        <v>0</v>
      </c>
      <c r="H216" s="173"/>
      <c r="I216" s="172">
        <f>ROUND(E216*H216,2)</f>
        <v>0</v>
      </c>
      <c r="J216" s="173"/>
      <c r="K216" s="172">
        <f>ROUND(E216*J216,2)</f>
        <v>0</v>
      </c>
      <c r="L216" s="172">
        <v>21</v>
      </c>
      <c r="M216" s="172">
        <f>G216*(1+L216/100)</f>
        <v>0</v>
      </c>
      <c r="N216" s="172">
        <v>3.2000000000000003E-4</v>
      </c>
      <c r="O216" s="174">
        <f>ROUND(E216*N216,2)</f>
        <v>0.01</v>
      </c>
      <c r="P216" s="159">
        <v>0</v>
      </c>
      <c r="Q216" s="159">
        <f>ROUND(E216*P216,2)</f>
        <v>0</v>
      </c>
      <c r="R216" s="159"/>
      <c r="S216" s="159" t="s">
        <v>217</v>
      </c>
      <c r="T216" s="159" t="s">
        <v>218</v>
      </c>
      <c r="U216" s="159">
        <v>0.11</v>
      </c>
      <c r="V216" s="159">
        <f>ROUND(E216*U216,2)</f>
        <v>1.73</v>
      </c>
      <c r="W216" s="159"/>
      <c r="X216" s="159" t="s">
        <v>245</v>
      </c>
      <c r="Y216" s="149"/>
      <c r="Z216" s="149"/>
      <c r="AA216" s="149"/>
      <c r="AB216" s="149"/>
      <c r="AC216" s="149"/>
      <c r="AD216" s="149"/>
      <c r="AE216" s="149"/>
      <c r="AF216" s="149"/>
      <c r="AG216" s="149" t="s">
        <v>246</v>
      </c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56"/>
      <c r="B217" s="157"/>
      <c r="C217" s="192" t="s">
        <v>1460</v>
      </c>
      <c r="D217" s="190"/>
      <c r="E217" s="191">
        <v>9.75</v>
      </c>
      <c r="F217" s="159"/>
      <c r="G217" s="159"/>
      <c r="H217" s="159"/>
      <c r="I217" s="159"/>
      <c r="J217" s="159"/>
      <c r="K217" s="159"/>
      <c r="L217" s="159"/>
      <c r="M217" s="159"/>
      <c r="N217" s="159"/>
      <c r="O217" s="159"/>
      <c r="P217" s="159"/>
      <c r="Q217" s="159"/>
      <c r="R217" s="159"/>
      <c r="S217" s="159"/>
      <c r="T217" s="159"/>
      <c r="U217" s="159"/>
      <c r="V217" s="159"/>
      <c r="W217" s="159"/>
      <c r="X217" s="159"/>
      <c r="Y217" s="149"/>
      <c r="Z217" s="149"/>
      <c r="AA217" s="149"/>
      <c r="AB217" s="149"/>
      <c r="AC217" s="149"/>
      <c r="AD217" s="149"/>
      <c r="AE217" s="149"/>
      <c r="AF217" s="149"/>
      <c r="AG217" s="149" t="s">
        <v>248</v>
      </c>
      <c r="AH217" s="149">
        <v>0</v>
      </c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">
      <c r="A218" s="156"/>
      <c r="B218" s="157"/>
      <c r="C218" s="192" t="s">
        <v>1461</v>
      </c>
      <c r="D218" s="190"/>
      <c r="E218" s="191">
        <v>5.99</v>
      </c>
      <c r="F218" s="159"/>
      <c r="G218" s="159"/>
      <c r="H218" s="159"/>
      <c r="I218" s="159"/>
      <c r="J218" s="159"/>
      <c r="K218" s="159"/>
      <c r="L218" s="159"/>
      <c r="M218" s="159"/>
      <c r="N218" s="159"/>
      <c r="O218" s="159"/>
      <c r="P218" s="159"/>
      <c r="Q218" s="159"/>
      <c r="R218" s="159"/>
      <c r="S218" s="159"/>
      <c r="T218" s="159"/>
      <c r="U218" s="159"/>
      <c r="V218" s="159"/>
      <c r="W218" s="159"/>
      <c r="X218" s="159"/>
      <c r="Y218" s="149"/>
      <c r="Z218" s="149"/>
      <c r="AA218" s="149"/>
      <c r="AB218" s="149"/>
      <c r="AC218" s="149"/>
      <c r="AD218" s="149"/>
      <c r="AE218" s="149"/>
      <c r="AF218" s="149"/>
      <c r="AG218" s="149" t="s">
        <v>248</v>
      </c>
      <c r="AH218" s="149">
        <v>0</v>
      </c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">
      <c r="A219" s="168">
        <v>92</v>
      </c>
      <c r="B219" s="169" t="s">
        <v>1462</v>
      </c>
      <c r="C219" s="185" t="s">
        <v>1463</v>
      </c>
      <c r="D219" s="170" t="s">
        <v>449</v>
      </c>
      <c r="E219" s="171">
        <v>10</v>
      </c>
      <c r="F219" s="172">
        <f>H219+J219</f>
        <v>0</v>
      </c>
      <c r="G219" s="172">
        <f>ROUND(E219*F219,2)</f>
        <v>0</v>
      </c>
      <c r="H219" s="173"/>
      <c r="I219" s="172">
        <f>ROUND(E219*H219,2)</f>
        <v>0</v>
      </c>
      <c r="J219" s="173"/>
      <c r="K219" s="172">
        <f>ROUND(E219*J219,2)</f>
        <v>0</v>
      </c>
      <c r="L219" s="172">
        <v>21</v>
      </c>
      <c r="M219" s="172">
        <f>G219*(1+L219/100)</f>
        <v>0</v>
      </c>
      <c r="N219" s="172">
        <v>4.2999999999999999E-4</v>
      </c>
      <c r="O219" s="174">
        <f>ROUND(E219*N219,2)</f>
        <v>0</v>
      </c>
      <c r="P219" s="159">
        <v>0</v>
      </c>
      <c r="Q219" s="159">
        <f>ROUND(E219*P219,2)</f>
        <v>0</v>
      </c>
      <c r="R219" s="159"/>
      <c r="S219" s="159" t="s">
        <v>217</v>
      </c>
      <c r="T219" s="159" t="s">
        <v>218</v>
      </c>
      <c r="U219" s="159">
        <v>6.7000000000000004E-2</v>
      </c>
      <c r="V219" s="159">
        <f>ROUND(E219*U219,2)</f>
        <v>0.67</v>
      </c>
      <c r="W219" s="159"/>
      <c r="X219" s="159" t="s">
        <v>245</v>
      </c>
      <c r="Y219" s="149"/>
      <c r="Z219" s="149"/>
      <c r="AA219" s="149"/>
      <c r="AB219" s="149"/>
      <c r="AC219" s="149"/>
      <c r="AD219" s="149"/>
      <c r="AE219" s="149"/>
      <c r="AF219" s="149"/>
      <c r="AG219" s="149" t="s">
        <v>246</v>
      </c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56"/>
      <c r="B220" s="157"/>
      <c r="C220" s="192" t="s">
        <v>1464</v>
      </c>
      <c r="D220" s="190"/>
      <c r="E220" s="191">
        <v>4</v>
      </c>
      <c r="F220" s="159"/>
      <c r="G220" s="159"/>
      <c r="H220" s="159"/>
      <c r="I220" s="159"/>
      <c r="J220" s="159"/>
      <c r="K220" s="159"/>
      <c r="L220" s="159"/>
      <c r="M220" s="159"/>
      <c r="N220" s="159"/>
      <c r="O220" s="159"/>
      <c r="P220" s="159"/>
      <c r="Q220" s="159"/>
      <c r="R220" s="159"/>
      <c r="S220" s="159"/>
      <c r="T220" s="159"/>
      <c r="U220" s="159"/>
      <c r="V220" s="159"/>
      <c r="W220" s="159"/>
      <c r="X220" s="159"/>
      <c r="Y220" s="149"/>
      <c r="Z220" s="149"/>
      <c r="AA220" s="149"/>
      <c r="AB220" s="149"/>
      <c r="AC220" s="149"/>
      <c r="AD220" s="149"/>
      <c r="AE220" s="149"/>
      <c r="AF220" s="149"/>
      <c r="AG220" s="149" t="s">
        <v>248</v>
      </c>
      <c r="AH220" s="149">
        <v>0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">
      <c r="A221" s="156"/>
      <c r="B221" s="157"/>
      <c r="C221" s="192" t="s">
        <v>1465</v>
      </c>
      <c r="D221" s="190"/>
      <c r="E221" s="191">
        <v>6</v>
      </c>
      <c r="F221" s="159"/>
      <c r="G221" s="159"/>
      <c r="H221" s="159"/>
      <c r="I221" s="159"/>
      <c r="J221" s="159"/>
      <c r="K221" s="159"/>
      <c r="L221" s="159"/>
      <c r="M221" s="159"/>
      <c r="N221" s="159"/>
      <c r="O221" s="159"/>
      <c r="P221" s="159"/>
      <c r="Q221" s="159"/>
      <c r="R221" s="159"/>
      <c r="S221" s="159"/>
      <c r="T221" s="159"/>
      <c r="U221" s="159"/>
      <c r="V221" s="159"/>
      <c r="W221" s="159"/>
      <c r="X221" s="159"/>
      <c r="Y221" s="149"/>
      <c r="Z221" s="149"/>
      <c r="AA221" s="149"/>
      <c r="AB221" s="149"/>
      <c r="AC221" s="149"/>
      <c r="AD221" s="149"/>
      <c r="AE221" s="149"/>
      <c r="AF221" s="149"/>
      <c r="AG221" s="149" t="s">
        <v>248</v>
      </c>
      <c r="AH221" s="149">
        <v>0</v>
      </c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76">
        <v>93</v>
      </c>
      <c r="B222" s="177" t="s">
        <v>833</v>
      </c>
      <c r="C222" s="186" t="s">
        <v>834</v>
      </c>
      <c r="D222" s="178" t="s">
        <v>274</v>
      </c>
      <c r="E222" s="179">
        <v>0.22797000000000001</v>
      </c>
      <c r="F222" s="180">
        <f>H222+J222</f>
        <v>0</v>
      </c>
      <c r="G222" s="180">
        <f>ROUND(E222*F222,2)</f>
        <v>0</v>
      </c>
      <c r="H222" s="181"/>
      <c r="I222" s="180">
        <f>ROUND(E222*H222,2)</f>
        <v>0</v>
      </c>
      <c r="J222" s="181"/>
      <c r="K222" s="180">
        <f>ROUND(E222*J222,2)</f>
        <v>0</v>
      </c>
      <c r="L222" s="180">
        <v>21</v>
      </c>
      <c r="M222" s="180">
        <f>G222*(1+L222/100)</f>
        <v>0</v>
      </c>
      <c r="N222" s="180">
        <v>0</v>
      </c>
      <c r="O222" s="182">
        <f>ROUND(E222*N222,2)</f>
        <v>0</v>
      </c>
      <c r="P222" s="159">
        <v>0</v>
      </c>
      <c r="Q222" s="159">
        <f>ROUND(E222*P222,2)</f>
        <v>0</v>
      </c>
      <c r="R222" s="159"/>
      <c r="S222" s="159" t="s">
        <v>217</v>
      </c>
      <c r="T222" s="159" t="s">
        <v>218</v>
      </c>
      <c r="U222" s="159">
        <v>1.5669999999999999</v>
      </c>
      <c r="V222" s="159">
        <f>ROUND(E222*U222,2)</f>
        <v>0.36</v>
      </c>
      <c r="W222" s="159"/>
      <c r="X222" s="159" t="s">
        <v>329</v>
      </c>
      <c r="Y222" s="149"/>
      <c r="Z222" s="149"/>
      <c r="AA222" s="149"/>
      <c r="AB222" s="149"/>
      <c r="AC222" s="149"/>
      <c r="AD222" s="149"/>
      <c r="AE222" s="149"/>
      <c r="AF222" s="149"/>
      <c r="AG222" s="149" t="s">
        <v>330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x14ac:dyDescent="0.2">
      <c r="A223" s="162" t="s">
        <v>212</v>
      </c>
      <c r="B223" s="163" t="s">
        <v>138</v>
      </c>
      <c r="C223" s="184" t="s">
        <v>139</v>
      </c>
      <c r="D223" s="164"/>
      <c r="E223" s="165"/>
      <c r="F223" s="166"/>
      <c r="G223" s="166">
        <f>SUMIF(AG224:AG255,"&lt;&gt;NOR",G224:G255)</f>
        <v>0</v>
      </c>
      <c r="H223" s="166"/>
      <c r="I223" s="166">
        <f>SUM(I224:I255)</f>
        <v>0</v>
      </c>
      <c r="J223" s="166"/>
      <c r="K223" s="166">
        <f>SUM(K224:K255)</f>
        <v>0</v>
      </c>
      <c r="L223" s="166"/>
      <c r="M223" s="166">
        <f>SUM(M224:M255)</f>
        <v>0</v>
      </c>
      <c r="N223" s="166"/>
      <c r="O223" s="167">
        <f>SUM(O224:O255)</f>
        <v>7.09</v>
      </c>
      <c r="P223" s="161"/>
      <c r="Q223" s="161">
        <f>SUM(Q224:Q255)</f>
        <v>0</v>
      </c>
      <c r="R223" s="161"/>
      <c r="S223" s="161"/>
      <c r="T223" s="161"/>
      <c r="U223" s="161"/>
      <c r="V223" s="161">
        <f>SUM(V224:V255)</f>
        <v>334.65999999999997</v>
      </c>
      <c r="W223" s="161"/>
      <c r="X223" s="161"/>
      <c r="AG223" t="s">
        <v>213</v>
      </c>
    </row>
    <row r="224" spans="1:60" outlineLevel="1" x14ac:dyDescent="0.2">
      <c r="A224" s="168">
        <v>94</v>
      </c>
      <c r="B224" s="169" t="s">
        <v>1466</v>
      </c>
      <c r="C224" s="185" t="s">
        <v>1467</v>
      </c>
      <c r="D224" s="170" t="s">
        <v>369</v>
      </c>
      <c r="E224" s="171">
        <v>385</v>
      </c>
      <c r="F224" s="172">
        <f>H224+J224</f>
        <v>0</v>
      </c>
      <c r="G224" s="172">
        <f>ROUND(E224*F224,2)</f>
        <v>0</v>
      </c>
      <c r="H224" s="173"/>
      <c r="I224" s="172">
        <f>ROUND(E224*H224,2)</f>
        <v>0</v>
      </c>
      <c r="J224" s="173"/>
      <c r="K224" s="172">
        <f>ROUND(E224*J224,2)</f>
        <v>0</v>
      </c>
      <c r="L224" s="172">
        <v>21</v>
      </c>
      <c r="M224" s="172">
        <f>G224*(1+L224/100)</f>
        <v>0</v>
      </c>
      <c r="N224" s="172">
        <v>0</v>
      </c>
      <c r="O224" s="174">
        <f>ROUND(E224*N224,2)</f>
        <v>0</v>
      </c>
      <c r="P224" s="159">
        <v>0</v>
      </c>
      <c r="Q224" s="159">
        <f>ROUND(E224*P224,2)</f>
        <v>0</v>
      </c>
      <c r="R224" s="159"/>
      <c r="S224" s="159" t="s">
        <v>1468</v>
      </c>
      <c r="T224" s="159" t="s">
        <v>218</v>
      </c>
      <c r="U224" s="159">
        <v>0.34</v>
      </c>
      <c r="V224" s="159">
        <f>ROUND(E224*U224,2)</f>
        <v>130.9</v>
      </c>
      <c r="W224" s="159"/>
      <c r="X224" s="159" t="s">
        <v>245</v>
      </c>
      <c r="Y224" s="149"/>
      <c r="Z224" s="149"/>
      <c r="AA224" s="149"/>
      <c r="AB224" s="149"/>
      <c r="AC224" s="149"/>
      <c r="AD224" s="149"/>
      <c r="AE224" s="149"/>
      <c r="AF224" s="149"/>
      <c r="AG224" s="149" t="s">
        <v>246</v>
      </c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1" x14ac:dyDescent="0.2">
      <c r="A225" s="156"/>
      <c r="B225" s="157"/>
      <c r="C225" s="192" t="s">
        <v>1469</v>
      </c>
      <c r="D225" s="190"/>
      <c r="E225" s="191">
        <v>385</v>
      </c>
      <c r="F225" s="159"/>
      <c r="G225" s="159"/>
      <c r="H225" s="159"/>
      <c r="I225" s="159"/>
      <c r="J225" s="159"/>
      <c r="K225" s="159"/>
      <c r="L225" s="159"/>
      <c r="M225" s="159"/>
      <c r="N225" s="159"/>
      <c r="O225" s="159"/>
      <c r="P225" s="159"/>
      <c r="Q225" s="159"/>
      <c r="R225" s="159"/>
      <c r="S225" s="159"/>
      <c r="T225" s="159"/>
      <c r="U225" s="159"/>
      <c r="V225" s="159"/>
      <c r="W225" s="159"/>
      <c r="X225" s="159"/>
      <c r="Y225" s="149"/>
      <c r="Z225" s="149"/>
      <c r="AA225" s="149"/>
      <c r="AB225" s="149"/>
      <c r="AC225" s="149"/>
      <c r="AD225" s="149"/>
      <c r="AE225" s="149"/>
      <c r="AF225" s="149"/>
      <c r="AG225" s="149" t="s">
        <v>248</v>
      </c>
      <c r="AH225" s="149">
        <v>0</v>
      </c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ht="22.5" outlineLevel="1" x14ac:dyDescent="0.2">
      <c r="A226" s="168">
        <v>95</v>
      </c>
      <c r="B226" s="169" t="s">
        <v>1470</v>
      </c>
      <c r="C226" s="185" t="s">
        <v>1471</v>
      </c>
      <c r="D226" s="170" t="s">
        <v>307</v>
      </c>
      <c r="E226" s="171">
        <v>125.3</v>
      </c>
      <c r="F226" s="172">
        <f>H226+J226</f>
        <v>0</v>
      </c>
      <c r="G226" s="172">
        <f>ROUND(E226*F226,2)</f>
        <v>0</v>
      </c>
      <c r="H226" s="173"/>
      <c r="I226" s="172">
        <f>ROUND(E226*H226,2)</f>
        <v>0</v>
      </c>
      <c r="J226" s="173"/>
      <c r="K226" s="172">
        <f>ROUND(E226*J226,2)</f>
        <v>0</v>
      </c>
      <c r="L226" s="172">
        <v>21</v>
      </c>
      <c r="M226" s="172">
        <f>G226*(1+L226/100)</f>
        <v>0</v>
      </c>
      <c r="N226" s="172">
        <v>1.468E-2</v>
      </c>
      <c r="O226" s="174">
        <f>ROUND(E226*N226,2)</f>
        <v>1.84</v>
      </c>
      <c r="P226" s="159">
        <v>0</v>
      </c>
      <c r="Q226" s="159">
        <f>ROUND(E226*P226,2)</f>
        <v>0</v>
      </c>
      <c r="R226" s="159"/>
      <c r="S226" s="159" t="s">
        <v>217</v>
      </c>
      <c r="T226" s="159" t="s">
        <v>218</v>
      </c>
      <c r="U226" s="159">
        <v>0.17599999999999999</v>
      </c>
      <c r="V226" s="159">
        <f>ROUND(E226*U226,2)</f>
        <v>22.05</v>
      </c>
      <c r="W226" s="159"/>
      <c r="X226" s="159" t="s">
        <v>245</v>
      </c>
      <c r="Y226" s="149"/>
      <c r="Z226" s="149"/>
      <c r="AA226" s="149"/>
      <c r="AB226" s="149"/>
      <c r="AC226" s="149"/>
      <c r="AD226" s="149"/>
      <c r="AE226" s="149"/>
      <c r="AF226" s="149"/>
      <c r="AG226" s="149" t="s">
        <v>246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56"/>
      <c r="B227" s="157"/>
      <c r="C227" s="192" t="s">
        <v>1472</v>
      </c>
      <c r="D227" s="190"/>
      <c r="E227" s="191">
        <v>125.3</v>
      </c>
      <c r="F227" s="159"/>
      <c r="G227" s="159"/>
      <c r="H227" s="159"/>
      <c r="I227" s="159"/>
      <c r="J227" s="159"/>
      <c r="K227" s="159"/>
      <c r="L227" s="159"/>
      <c r="M227" s="159"/>
      <c r="N227" s="159"/>
      <c r="O227" s="159"/>
      <c r="P227" s="159"/>
      <c r="Q227" s="159"/>
      <c r="R227" s="159"/>
      <c r="S227" s="159"/>
      <c r="T227" s="159"/>
      <c r="U227" s="159"/>
      <c r="V227" s="159"/>
      <c r="W227" s="159"/>
      <c r="X227" s="159"/>
      <c r="Y227" s="149"/>
      <c r="Z227" s="149"/>
      <c r="AA227" s="149"/>
      <c r="AB227" s="149"/>
      <c r="AC227" s="149"/>
      <c r="AD227" s="149"/>
      <c r="AE227" s="149"/>
      <c r="AF227" s="149"/>
      <c r="AG227" s="149" t="s">
        <v>248</v>
      </c>
      <c r="AH227" s="149">
        <v>0</v>
      </c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68">
        <v>96</v>
      </c>
      <c r="B228" s="169" t="s">
        <v>1473</v>
      </c>
      <c r="C228" s="185" t="s">
        <v>1474</v>
      </c>
      <c r="D228" s="170" t="s">
        <v>244</v>
      </c>
      <c r="E228" s="171">
        <v>3.0072000000000001</v>
      </c>
      <c r="F228" s="172">
        <f>H228+J228</f>
        <v>0</v>
      </c>
      <c r="G228" s="172">
        <f>ROUND(E228*F228,2)</f>
        <v>0</v>
      </c>
      <c r="H228" s="173"/>
      <c r="I228" s="172">
        <f>ROUND(E228*H228,2)</f>
        <v>0</v>
      </c>
      <c r="J228" s="173"/>
      <c r="K228" s="172">
        <f>ROUND(E228*J228,2)</f>
        <v>0</v>
      </c>
      <c r="L228" s="172">
        <v>21</v>
      </c>
      <c r="M228" s="172">
        <f>G228*(1+L228/100)</f>
        <v>0</v>
      </c>
      <c r="N228" s="172">
        <v>1.549E-2</v>
      </c>
      <c r="O228" s="174">
        <f>ROUND(E228*N228,2)</f>
        <v>0.05</v>
      </c>
      <c r="P228" s="159">
        <v>0</v>
      </c>
      <c r="Q228" s="159">
        <f>ROUND(E228*P228,2)</f>
        <v>0</v>
      </c>
      <c r="R228" s="159"/>
      <c r="S228" s="159" t="s">
        <v>217</v>
      </c>
      <c r="T228" s="159" t="s">
        <v>218</v>
      </c>
      <c r="U228" s="159">
        <v>0</v>
      </c>
      <c r="V228" s="159">
        <f>ROUND(E228*U228,2)</f>
        <v>0</v>
      </c>
      <c r="W228" s="159"/>
      <c r="X228" s="159" t="s">
        <v>245</v>
      </c>
      <c r="Y228" s="149"/>
      <c r="Z228" s="149"/>
      <c r="AA228" s="149"/>
      <c r="AB228" s="149"/>
      <c r="AC228" s="149"/>
      <c r="AD228" s="149"/>
      <c r="AE228" s="149"/>
      <c r="AF228" s="149"/>
      <c r="AG228" s="149" t="s">
        <v>246</v>
      </c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">
      <c r="A229" s="156"/>
      <c r="B229" s="157"/>
      <c r="C229" s="192" t="s">
        <v>1475</v>
      </c>
      <c r="D229" s="190"/>
      <c r="E229" s="191">
        <v>3.01</v>
      </c>
      <c r="F229" s="159"/>
      <c r="G229" s="159"/>
      <c r="H229" s="159"/>
      <c r="I229" s="159"/>
      <c r="J229" s="159"/>
      <c r="K229" s="159"/>
      <c r="L229" s="159"/>
      <c r="M229" s="159"/>
      <c r="N229" s="159"/>
      <c r="O229" s="159"/>
      <c r="P229" s="159"/>
      <c r="Q229" s="159"/>
      <c r="R229" s="159"/>
      <c r="S229" s="159"/>
      <c r="T229" s="159"/>
      <c r="U229" s="159"/>
      <c r="V229" s="159"/>
      <c r="W229" s="159"/>
      <c r="X229" s="159"/>
      <c r="Y229" s="149"/>
      <c r="Z229" s="149"/>
      <c r="AA229" s="149"/>
      <c r="AB229" s="149"/>
      <c r="AC229" s="149"/>
      <c r="AD229" s="149"/>
      <c r="AE229" s="149"/>
      <c r="AF229" s="149"/>
      <c r="AG229" s="149" t="s">
        <v>248</v>
      </c>
      <c r="AH229" s="149">
        <v>0</v>
      </c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">
      <c r="A230" s="168">
        <v>97</v>
      </c>
      <c r="B230" s="169" t="s">
        <v>1476</v>
      </c>
      <c r="C230" s="185" t="s">
        <v>1477</v>
      </c>
      <c r="D230" s="170" t="s">
        <v>369</v>
      </c>
      <c r="E230" s="171">
        <v>56</v>
      </c>
      <c r="F230" s="172">
        <f>H230+J230</f>
        <v>0</v>
      </c>
      <c r="G230" s="172">
        <f>ROUND(E230*F230,2)</f>
        <v>0</v>
      </c>
      <c r="H230" s="173"/>
      <c r="I230" s="172">
        <f>ROUND(E230*H230,2)</f>
        <v>0</v>
      </c>
      <c r="J230" s="173"/>
      <c r="K230" s="172">
        <f>ROUND(E230*J230,2)</f>
        <v>0</v>
      </c>
      <c r="L230" s="172">
        <v>21</v>
      </c>
      <c r="M230" s="172">
        <f>G230*(1+L230/100)</f>
        <v>0</v>
      </c>
      <c r="N230" s="172">
        <v>9.8999999999999999E-4</v>
      </c>
      <c r="O230" s="174">
        <f>ROUND(E230*N230,2)</f>
        <v>0.06</v>
      </c>
      <c r="P230" s="159">
        <v>0</v>
      </c>
      <c r="Q230" s="159">
        <f>ROUND(E230*P230,2)</f>
        <v>0</v>
      </c>
      <c r="R230" s="159"/>
      <c r="S230" s="159" t="s">
        <v>217</v>
      </c>
      <c r="T230" s="159" t="s">
        <v>218</v>
      </c>
      <c r="U230" s="159">
        <v>0.36099999999999999</v>
      </c>
      <c r="V230" s="159">
        <f>ROUND(E230*U230,2)</f>
        <v>20.22</v>
      </c>
      <c r="W230" s="159"/>
      <c r="X230" s="159" t="s">
        <v>245</v>
      </c>
      <c r="Y230" s="149"/>
      <c r="Z230" s="149"/>
      <c r="AA230" s="149"/>
      <c r="AB230" s="149"/>
      <c r="AC230" s="149"/>
      <c r="AD230" s="149"/>
      <c r="AE230" s="149"/>
      <c r="AF230" s="149"/>
      <c r="AG230" s="149" t="s">
        <v>246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56"/>
      <c r="B231" s="157"/>
      <c r="C231" s="192" t="s">
        <v>1478</v>
      </c>
      <c r="D231" s="190"/>
      <c r="E231" s="191">
        <v>4</v>
      </c>
      <c r="F231" s="159"/>
      <c r="G231" s="159"/>
      <c r="H231" s="159"/>
      <c r="I231" s="159"/>
      <c r="J231" s="159"/>
      <c r="K231" s="159"/>
      <c r="L231" s="159"/>
      <c r="M231" s="159"/>
      <c r="N231" s="159"/>
      <c r="O231" s="159"/>
      <c r="P231" s="159"/>
      <c r="Q231" s="159"/>
      <c r="R231" s="159"/>
      <c r="S231" s="159"/>
      <c r="T231" s="159"/>
      <c r="U231" s="159"/>
      <c r="V231" s="159"/>
      <c r="W231" s="159"/>
      <c r="X231" s="159"/>
      <c r="Y231" s="149"/>
      <c r="Z231" s="149"/>
      <c r="AA231" s="149"/>
      <c r="AB231" s="149"/>
      <c r="AC231" s="149"/>
      <c r="AD231" s="149"/>
      <c r="AE231" s="149"/>
      <c r="AF231" s="149"/>
      <c r="AG231" s="149" t="s">
        <v>248</v>
      </c>
      <c r="AH231" s="149">
        <v>0</v>
      </c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1" x14ac:dyDescent="0.2">
      <c r="A232" s="156"/>
      <c r="B232" s="157"/>
      <c r="C232" s="192" t="s">
        <v>1479</v>
      </c>
      <c r="D232" s="190"/>
      <c r="E232" s="191">
        <v>52</v>
      </c>
      <c r="F232" s="159"/>
      <c r="G232" s="159"/>
      <c r="H232" s="159"/>
      <c r="I232" s="159"/>
      <c r="J232" s="159"/>
      <c r="K232" s="159"/>
      <c r="L232" s="159"/>
      <c r="M232" s="159"/>
      <c r="N232" s="159"/>
      <c r="O232" s="159"/>
      <c r="P232" s="159"/>
      <c r="Q232" s="159"/>
      <c r="R232" s="159"/>
      <c r="S232" s="159"/>
      <c r="T232" s="159"/>
      <c r="U232" s="159"/>
      <c r="V232" s="159"/>
      <c r="W232" s="159"/>
      <c r="X232" s="159"/>
      <c r="Y232" s="149"/>
      <c r="Z232" s="149"/>
      <c r="AA232" s="149"/>
      <c r="AB232" s="149"/>
      <c r="AC232" s="149"/>
      <c r="AD232" s="149"/>
      <c r="AE232" s="149"/>
      <c r="AF232" s="149"/>
      <c r="AG232" s="149" t="s">
        <v>248</v>
      </c>
      <c r="AH232" s="149">
        <v>0</v>
      </c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outlineLevel="1" x14ac:dyDescent="0.2">
      <c r="A233" s="168">
        <v>98</v>
      </c>
      <c r="B233" s="169" t="s">
        <v>1476</v>
      </c>
      <c r="C233" s="185" t="s">
        <v>1477</v>
      </c>
      <c r="D233" s="170" t="s">
        <v>369</v>
      </c>
      <c r="E233" s="171">
        <v>187</v>
      </c>
      <c r="F233" s="172">
        <f>H233+J233</f>
        <v>0</v>
      </c>
      <c r="G233" s="172">
        <f>ROUND(E233*F233,2)</f>
        <v>0</v>
      </c>
      <c r="H233" s="173"/>
      <c r="I233" s="172">
        <f>ROUND(E233*H233,2)</f>
        <v>0</v>
      </c>
      <c r="J233" s="173"/>
      <c r="K233" s="172">
        <f>ROUND(E233*J233,2)</f>
        <v>0</v>
      </c>
      <c r="L233" s="172">
        <v>21</v>
      </c>
      <c r="M233" s="172">
        <f>G233*(1+L233/100)</f>
        <v>0</v>
      </c>
      <c r="N233" s="172">
        <v>9.8999999999999999E-4</v>
      </c>
      <c r="O233" s="174">
        <f>ROUND(E233*N233,2)</f>
        <v>0.19</v>
      </c>
      <c r="P233" s="159">
        <v>0</v>
      </c>
      <c r="Q233" s="159">
        <f>ROUND(E233*P233,2)</f>
        <v>0</v>
      </c>
      <c r="R233" s="159"/>
      <c r="S233" s="159" t="s">
        <v>217</v>
      </c>
      <c r="T233" s="159" t="s">
        <v>218</v>
      </c>
      <c r="U233" s="159">
        <v>0.36099999999999999</v>
      </c>
      <c r="V233" s="159">
        <f>ROUND(E233*U233,2)</f>
        <v>67.510000000000005</v>
      </c>
      <c r="W233" s="159"/>
      <c r="X233" s="159" t="s">
        <v>245</v>
      </c>
      <c r="Y233" s="149"/>
      <c r="Z233" s="149"/>
      <c r="AA233" s="149"/>
      <c r="AB233" s="149"/>
      <c r="AC233" s="149"/>
      <c r="AD233" s="149"/>
      <c r="AE233" s="149"/>
      <c r="AF233" s="149"/>
      <c r="AG233" s="149" t="s">
        <v>246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outlineLevel="1" x14ac:dyDescent="0.2">
      <c r="A234" s="156"/>
      <c r="B234" s="157"/>
      <c r="C234" s="192" t="s">
        <v>1480</v>
      </c>
      <c r="D234" s="190"/>
      <c r="E234" s="191">
        <v>135</v>
      </c>
      <c r="F234" s="159"/>
      <c r="G234" s="159"/>
      <c r="H234" s="159"/>
      <c r="I234" s="159"/>
      <c r="J234" s="159"/>
      <c r="K234" s="159"/>
      <c r="L234" s="159"/>
      <c r="M234" s="159"/>
      <c r="N234" s="159"/>
      <c r="O234" s="159"/>
      <c r="P234" s="159"/>
      <c r="Q234" s="159"/>
      <c r="R234" s="159"/>
      <c r="S234" s="159"/>
      <c r="T234" s="159"/>
      <c r="U234" s="159"/>
      <c r="V234" s="159"/>
      <c r="W234" s="159"/>
      <c r="X234" s="159"/>
      <c r="Y234" s="149"/>
      <c r="Z234" s="149"/>
      <c r="AA234" s="149"/>
      <c r="AB234" s="149"/>
      <c r="AC234" s="149"/>
      <c r="AD234" s="149"/>
      <c r="AE234" s="149"/>
      <c r="AF234" s="149"/>
      <c r="AG234" s="149" t="s">
        <v>248</v>
      </c>
      <c r="AH234" s="149">
        <v>0</v>
      </c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">
      <c r="A235" s="156"/>
      <c r="B235" s="157"/>
      <c r="C235" s="192" t="s">
        <v>1481</v>
      </c>
      <c r="D235" s="190"/>
      <c r="E235" s="191">
        <v>52</v>
      </c>
      <c r="F235" s="159"/>
      <c r="G235" s="159"/>
      <c r="H235" s="159"/>
      <c r="I235" s="159"/>
      <c r="J235" s="159"/>
      <c r="K235" s="159"/>
      <c r="L235" s="159"/>
      <c r="M235" s="159"/>
      <c r="N235" s="159"/>
      <c r="O235" s="159"/>
      <c r="P235" s="159"/>
      <c r="Q235" s="159"/>
      <c r="R235" s="159"/>
      <c r="S235" s="159"/>
      <c r="T235" s="159"/>
      <c r="U235" s="159"/>
      <c r="V235" s="159"/>
      <c r="W235" s="159"/>
      <c r="X235" s="159"/>
      <c r="Y235" s="149"/>
      <c r="Z235" s="149"/>
      <c r="AA235" s="149"/>
      <c r="AB235" s="149"/>
      <c r="AC235" s="149"/>
      <c r="AD235" s="149"/>
      <c r="AE235" s="149"/>
      <c r="AF235" s="149"/>
      <c r="AG235" s="149" t="s">
        <v>248</v>
      </c>
      <c r="AH235" s="149">
        <v>0</v>
      </c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1" x14ac:dyDescent="0.2">
      <c r="A236" s="168">
        <v>99</v>
      </c>
      <c r="B236" s="169" t="s">
        <v>1482</v>
      </c>
      <c r="C236" s="185" t="s">
        <v>1483</v>
      </c>
      <c r="D236" s="170" t="s">
        <v>369</v>
      </c>
      <c r="E236" s="171">
        <v>142</v>
      </c>
      <c r="F236" s="172">
        <f>H236+J236</f>
        <v>0</v>
      </c>
      <c r="G236" s="172">
        <f>ROUND(E236*F236,2)</f>
        <v>0</v>
      </c>
      <c r="H236" s="173"/>
      <c r="I236" s="172">
        <f>ROUND(E236*H236,2)</f>
        <v>0</v>
      </c>
      <c r="J236" s="173"/>
      <c r="K236" s="172">
        <f>ROUND(E236*J236,2)</f>
        <v>0</v>
      </c>
      <c r="L236" s="172">
        <v>21</v>
      </c>
      <c r="M236" s="172">
        <f>G236*(1+L236/100)</f>
        <v>0</v>
      </c>
      <c r="N236" s="172">
        <v>9.8999999999999999E-4</v>
      </c>
      <c r="O236" s="174">
        <f>ROUND(E236*N236,2)</f>
        <v>0.14000000000000001</v>
      </c>
      <c r="P236" s="159">
        <v>0</v>
      </c>
      <c r="Q236" s="159">
        <f>ROUND(E236*P236,2)</f>
        <v>0</v>
      </c>
      <c r="R236" s="159"/>
      <c r="S236" s="159" t="s">
        <v>217</v>
      </c>
      <c r="T236" s="159" t="s">
        <v>218</v>
      </c>
      <c r="U236" s="159">
        <v>0.45300000000000001</v>
      </c>
      <c r="V236" s="159">
        <f>ROUND(E236*U236,2)</f>
        <v>64.33</v>
      </c>
      <c r="W236" s="159"/>
      <c r="X236" s="159" t="s">
        <v>245</v>
      </c>
      <c r="Y236" s="149"/>
      <c r="Z236" s="149"/>
      <c r="AA236" s="149"/>
      <c r="AB236" s="149"/>
      <c r="AC236" s="149"/>
      <c r="AD236" s="149"/>
      <c r="AE236" s="149"/>
      <c r="AF236" s="149"/>
      <c r="AG236" s="149" t="s">
        <v>246</v>
      </c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outlineLevel="1" x14ac:dyDescent="0.2">
      <c r="A237" s="156"/>
      <c r="B237" s="157"/>
      <c r="C237" s="192" t="s">
        <v>1484</v>
      </c>
      <c r="D237" s="190"/>
      <c r="E237" s="191">
        <v>80.900000000000006</v>
      </c>
      <c r="F237" s="159"/>
      <c r="G237" s="159"/>
      <c r="H237" s="159"/>
      <c r="I237" s="159"/>
      <c r="J237" s="159"/>
      <c r="K237" s="159"/>
      <c r="L237" s="159"/>
      <c r="M237" s="159"/>
      <c r="N237" s="159"/>
      <c r="O237" s="159"/>
      <c r="P237" s="159"/>
      <c r="Q237" s="159"/>
      <c r="R237" s="159"/>
      <c r="S237" s="159"/>
      <c r="T237" s="159"/>
      <c r="U237" s="159"/>
      <c r="V237" s="159"/>
      <c r="W237" s="159"/>
      <c r="X237" s="159"/>
      <c r="Y237" s="149"/>
      <c r="Z237" s="149"/>
      <c r="AA237" s="149"/>
      <c r="AB237" s="149"/>
      <c r="AC237" s="149"/>
      <c r="AD237" s="149"/>
      <c r="AE237" s="149"/>
      <c r="AF237" s="149"/>
      <c r="AG237" s="149" t="s">
        <v>248</v>
      </c>
      <c r="AH237" s="149">
        <v>0</v>
      </c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">
      <c r="A238" s="156"/>
      <c r="B238" s="157"/>
      <c r="C238" s="192" t="s">
        <v>1485</v>
      </c>
      <c r="D238" s="190"/>
      <c r="E238" s="191">
        <v>61.1</v>
      </c>
      <c r="F238" s="159"/>
      <c r="G238" s="159"/>
      <c r="H238" s="159"/>
      <c r="I238" s="159"/>
      <c r="J238" s="159"/>
      <c r="K238" s="159"/>
      <c r="L238" s="159"/>
      <c r="M238" s="159"/>
      <c r="N238" s="159"/>
      <c r="O238" s="159"/>
      <c r="P238" s="159"/>
      <c r="Q238" s="159"/>
      <c r="R238" s="159"/>
      <c r="S238" s="159"/>
      <c r="T238" s="159"/>
      <c r="U238" s="159"/>
      <c r="V238" s="159"/>
      <c r="W238" s="159"/>
      <c r="X238" s="159"/>
      <c r="Y238" s="149"/>
      <c r="Z238" s="149"/>
      <c r="AA238" s="149"/>
      <c r="AB238" s="149"/>
      <c r="AC238" s="149"/>
      <c r="AD238" s="149"/>
      <c r="AE238" s="149"/>
      <c r="AF238" s="149"/>
      <c r="AG238" s="149" t="s">
        <v>248</v>
      </c>
      <c r="AH238" s="149">
        <v>0</v>
      </c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ht="22.5" outlineLevel="1" x14ac:dyDescent="0.2">
      <c r="A239" s="168">
        <v>100</v>
      </c>
      <c r="B239" s="169" t="s">
        <v>1486</v>
      </c>
      <c r="C239" s="185" t="s">
        <v>1487</v>
      </c>
      <c r="D239" s="170" t="s">
        <v>307</v>
      </c>
      <c r="E239" s="171">
        <v>110.559</v>
      </c>
      <c r="F239" s="172">
        <f>H239+J239</f>
        <v>0</v>
      </c>
      <c r="G239" s="172">
        <f>ROUND(E239*F239,2)</f>
        <v>0</v>
      </c>
      <c r="H239" s="173"/>
      <c r="I239" s="172">
        <f>ROUND(E239*H239,2)</f>
        <v>0</v>
      </c>
      <c r="J239" s="173"/>
      <c r="K239" s="172">
        <f>ROUND(E239*J239,2)</f>
        <v>0</v>
      </c>
      <c r="L239" s="172">
        <v>21</v>
      </c>
      <c r="M239" s="172">
        <f>G239*(1+L239/100)</f>
        <v>0</v>
      </c>
      <c r="N239" s="172">
        <v>2.7499999999999998E-3</v>
      </c>
      <c r="O239" s="174">
        <f>ROUND(E239*N239,2)</f>
        <v>0.3</v>
      </c>
      <c r="P239" s="159">
        <v>0</v>
      </c>
      <c r="Q239" s="159">
        <f>ROUND(E239*P239,2)</f>
        <v>0</v>
      </c>
      <c r="R239" s="159"/>
      <c r="S239" s="159" t="s">
        <v>217</v>
      </c>
      <c r="T239" s="159" t="s">
        <v>218</v>
      </c>
      <c r="U239" s="159">
        <v>0.156</v>
      </c>
      <c r="V239" s="159">
        <f>ROUND(E239*U239,2)</f>
        <v>17.25</v>
      </c>
      <c r="W239" s="159"/>
      <c r="X239" s="159" t="s">
        <v>245</v>
      </c>
      <c r="Y239" s="149"/>
      <c r="Z239" s="149"/>
      <c r="AA239" s="149"/>
      <c r="AB239" s="149"/>
      <c r="AC239" s="149"/>
      <c r="AD239" s="149"/>
      <c r="AE239" s="149"/>
      <c r="AF239" s="149"/>
      <c r="AG239" s="149" t="s">
        <v>246</v>
      </c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">
      <c r="A240" s="156"/>
      <c r="B240" s="157"/>
      <c r="C240" s="192" t="s">
        <v>1488</v>
      </c>
      <c r="D240" s="190"/>
      <c r="E240" s="191">
        <v>110.56</v>
      </c>
      <c r="F240" s="159"/>
      <c r="G240" s="159"/>
      <c r="H240" s="159"/>
      <c r="I240" s="159"/>
      <c r="J240" s="159"/>
      <c r="K240" s="159"/>
      <c r="L240" s="159"/>
      <c r="M240" s="159"/>
      <c r="N240" s="159"/>
      <c r="O240" s="159"/>
      <c r="P240" s="159"/>
      <c r="Q240" s="159"/>
      <c r="R240" s="159"/>
      <c r="S240" s="159"/>
      <c r="T240" s="159"/>
      <c r="U240" s="159"/>
      <c r="V240" s="159"/>
      <c r="W240" s="159"/>
      <c r="X240" s="159"/>
      <c r="Y240" s="149"/>
      <c r="Z240" s="149"/>
      <c r="AA240" s="149"/>
      <c r="AB240" s="149"/>
      <c r="AC240" s="149"/>
      <c r="AD240" s="149"/>
      <c r="AE240" s="149"/>
      <c r="AF240" s="149"/>
      <c r="AG240" s="149" t="s">
        <v>248</v>
      </c>
      <c r="AH240" s="149">
        <v>0</v>
      </c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">
      <c r="A241" s="168">
        <v>101</v>
      </c>
      <c r="B241" s="169" t="s">
        <v>1489</v>
      </c>
      <c r="C241" s="185" t="s">
        <v>1490</v>
      </c>
      <c r="D241" s="170" t="s">
        <v>244</v>
      </c>
      <c r="E241" s="171">
        <v>7.6550000000000002</v>
      </c>
      <c r="F241" s="172">
        <f>H241+J241</f>
        <v>0</v>
      </c>
      <c r="G241" s="172">
        <f>ROUND(E241*F241,2)</f>
        <v>0</v>
      </c>
      <c r="H241" s="173"/>
      <c r="I241" s="172">
        <f>ROUND(E241*H241,2)</f>
        <v>0</v>
      </c>
      <c r="J241" s="173"/>
      <c r="K241" s="172">
        <f>ROUND(E241*J241,2)</f>
        <v>0</v>
      </c>
      <c r="L241" s="172">
        <v>21</v>
      </c>
      <c r="M241" s="172">
        <f>G241*(1+L241/100)</f>
        <v>0</v>
      </c>
      <c r="N241" s="172">
        <v>2.3570000000000001E-2</v>
      </c>
      <c r="O241" s="174">
        <f>ROUND(E241*N241,2)</f>
        <v>0.18</v>
      </c>
      <c r="P241" s="159">
        <v>0</v>
      </c>
      <c r="Q241" s="159">
        <f>ROUND(E241*P241,2)</f>
        <v>0</v>
      </c>
      <c r="R241" s="159"/>
      <c r="S241" s="159" t="s">
        <v>217</v>
      </c>
      <c r="T241" s="159" t="s">
        <v>218</v>
      </c>
      <c r="U241" s="159">
        <v>0</v>
      </c>
      <c r="V241" s="159">
        <f>ROUND(E241*U241,2)</f>
        <v>0</v>
      </c>
      <c r="W241" s="159"/>
      <c r="X241" s="159" t="s">
        <v>245</v>
      </c>
      <c r="Y241" s="149"/>
      <c r="Z241" s="149"/>
      <c r="AA241" s="149"/>
      <c r="AB241" s="149"/>
      <c r="AC241" s="149"/>
      <c r="AD241" s="149"/>
      <c r="AE241" s="149"/>
      <c r="AF241" s="149"/>
      <c r="AG241" s="149" t="s">
        <v>246</v>
      </c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">
      <c r="A242" s="156"/>
      <c r="B242" s="157"/>
      <c r="C242" s="192" t="s">
        <v>1491</v>
      </c>
      <c r="D242" s="190"/>
      <c r="E242" s="191">
        <v>7.1</v>
      </c>
      <c r="F242" s="159"/>
      <c r="G242" s="159"/>
      <c r="H242" s="159"/>
      <c r="I242" s="159"/>
      <c r="J242" s="159"/>
      <c r="K242" s="159"/>
      <c r="L242" s="159"/>
      <c r="M242" s="159"/>
      <c r="N242" s="159"/>
      <c r="O242" s="159"/>
      <c r="P242" s="159"/>
      <c r="Q242" s="159"/>
      <c r="R242" s="159"/>
      <c r="S242" s="159"/>
      <c r="T242" s="159"/>
      <c r="U242" s="159"/>
      <c r="V242" s="159"/>
      <c r="W242" s="159"/>
      <c r="X242" s="159"/>
      <c r="Y242" s="149"/>
      <c r="Z242" s="149"/>
      <c r="AA242" s="149"/>
      <c r="AB242" s="149"/>
      <c r="AC242" s="149"/>
      <c r="AD242" s="149"/>
      <c r="AE242" s="149"/>
      <c r="AF242" s="149"/>
      <c r="AG242" s="149" t="s">
        <v>248</v>
      </c>
      <c r="AH242" s="149">
        <v>0</v>
      </c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">
      <c r="A243" s="156"/>
      <c r="B243" s="157"/>
      <c r="C243" s="192" t="s">
        <v>1492</v>
      </c>
      <c r="D243" s="190"/>
      <c r="E243" s="191">
        <v>0.56000000000000005</v>
      </c>
      <c r="F243" s="159"/>
      <c r="G243" s="159"/>
      <c r="H243" s="159"/>
      <c r="I243" s="159"/>
      <c r="J243" s="159"/>
      <c r="K243" s="159"/>
      <c r="L243" s="159"/>
      <c r="M243" s="159"/>
      <c r="N243" s="159"/>
      <c r="O243" s="159"/>
      <c r="P243" s="159"/>
      <c r="Q243" s="159"/>
      <c r="R243" s="159"/>
      <c r="S243" s="159"/>
      <c r="T243" s="159"/>
      <c r="U243" s="159"/>
      <c r="V243" s="159"/>
      <c r="W243" s="159"/>
      <c r="X243" s="159"/>
      <c r="Y243" s="149"/>
      <c r="Z243" s="149"/>
      <c r="AA243" s="149"/>
      <c r="AB243" s="149"/>
      <c r="AC243" s="149"/>
      <c r="AD243" s="149"/>
      <c r="AE243" s="149"/>
      <c r="AF243" s="149"/>
      <c r="AG243" s="149" t="s">
        <v>248</v>
      </c>
      <c r="AH243" s="149">
        <v>0</v>
      </c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">
      <c r="A244" s="168">
        <v>102</v>
      </c>
      <c r="B244" s="169" t="s">
        <v>1493</v>
      </c>
      <c r="C244" s="185" t="s">
        <v>1494</v>
      </c>
      <c r="D244" s="170" t="s">
        <v>307</v>
      </c>
      <c r="E244" s="171">
        <v>542.61</v>
      </c>
      <c r="F244" s="172">
        <f>H244+J244</f>
        <v>0</v>
      </c>
      <c r="G244" s="172">
        <f>ROUND(E244*F244,2)</f>
        <v>0</v>
      </c>
      <c r="H244" s="173"/>
      <c r="I244" s="172">
        <f>ROUND(E244*H244,2)</f>
        <v>0</v>
      </c>
      <c r="J244" s="173"/>
      <c r="K244" s="172">
        <f>ROUND(E244*J244,2)</f>
        <v>0</v>
      </c>
      <c r="L244" s="172">
        <v>21</v>
      </c>
      <c r="M244" s="172">
        <f>G244*(1+L244/100)</f>
        <v>0</v>
      </c>
      <c r="N244" s="172">
        <v>6.0000000000000002E-5</v>
      </c>
      <c r="O244" s="174">
        <f>ROUND(E244*N244,2)</f>
        <v>0.03</v>
      </c>
      <c r="P244" s="159">
        <v>0</v>
      </c>
      <c r="Q244" s="159">
        <f>ROUND(E244*P244,2)</f>
        <v>0</v>
      </c>
      <c r="R244" s="159"/>
      <c r="S244" s="159" t="s">
        <v>217</v>
      </c>
      <c r="T244" s="159" t="s">
        <v>218</v>
      </c>
      <c r="U244" s="159">
        <v>0</v>
      </c>
      <c r="V244" s="159">
        <f>ROUND(E244*U244,2)</f>
        <v>0</v>
      </c>
      <c r="W244" s="159"/>
      <c r="X244" s="159" t="s">
        <v>245</v>
      </c>
      <c r="Y244" s="149"/>
      <c r="Z244" s="149"/>
      <c r="AA244" s="149"/>
      <c r="AB244" s="149"/>
      <c r="AC244" s="149"/>
      <c r="AD244" s="149"/>
      <c r="AE244" s="149"/>
      <c r="AF244" s="149"/>
      <c r="AG244" s="149" t="s">
        <v>246</v>
      </c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">
      <c r="A245" s="156"/>
      <c r="B245" s="157"/>
      <c r="C245" s="192" t="s">
        <v>1495</v>
      </c>
      <c r="D245" s="190"/>
      <c r="E245" s="191">
        <v>207.75</v>
      </c>
      <c r="F245" s="159"/>
      <c r="G245" s="159"/>
      <c r="H245" s="159"/>
      <c r="I245" s="159"/>
      <c r="J245" s="159"/>
      <c r="K245" s="159"/>
      <c r="L245" s="159"/>
      <c r="M245" s="159"/>
      <c r="N245" s="159"/>
      <c r="O245" s="159"/>
      <c r="P245" s="159"/>
      <c r="Q245" s="159"/>
      <c r="R245" s="159"/>
      <c r="S245" s="159"/>
      <c r="T245" s="159"/>
      <c r="U245" s="159"/>
      <c r="V245" s="159"/>
      <c r="W245" s="159"/>
      <c r="X245" s="159"/>
      <c r="Y245" s="149"/>
      <c r="Z245" s="149"/>
      <c r="AA245" s="149"/>
      <c r="AB245" s="149"/>
      <c r="AC245" s="149"/>
      <c r="AD245" s="149"/>
      <c r="AE245" s="149"/>
      <c r="AF245" s="149"/>
      <c r="AG245" s="149" t="s">
        <v>248</v>
      </c>
      <c r="AH245" s="149">
        <v>0</v>
      </c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">
      <c r="A246" s="156"/>
      <c r="B246" s="157"/>
      <c r="C246" s="192" t="s">
        <v>1496</v>
      </c>
      <c r="D246" s="190"/>
      <c r="E246" s="191">
        <v>59.2</v>
      </c>
      <c r="F246" s="159"/>
      <c r="G246" s="159"/>
      <c r="H246" s="159"/>
      <c r="I246" s="159"/>
      <c r="J246" s="159"/>
      <c r="K246" s="159"/>
      <c r="L246" s="159"/>
      <c r="M246" s="159"/>
      <c r="N246" s="159"/>
      <c r="O246" s="159"/>
      <c r="P246" s="159"/>
      <c r="Q246" s="159"/>
      <c r="R246" s="159"/>
      <c r="S246" s="159"/>
      <c r="T246" s="159"/>
      <c r="U246" s="159"/>
      <c r="V246" s="159"/>
      <c r="W246" s="159"/>
      <c r="X246" s="159"/>
      <c r="Y246" s="149"/>
      <c r="Z246" s="149"/>
      <c r="AA246" s="149"/>
      <c r="AB246" s="149"/>
      <c r="AC246" s="149"/>
      <c r="AD246" s="149"/>
      <c r="AE246" s="149"/>
      <c r="AF246" s="149"/>
      <c r="AG246" s="149" t="s">
        <v>248</v>
      </c>
      <c r="AH246" s="149">
        <v>0</v>
      </c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">
      <c r="A247" s="156"/>
      <c r="B247" s="157"/>
      <c r="C247" s="192" t="s">
        <v>1497</v>
      </c>
      <c r="D247" s="190"/>
      <c r="E247" s="191">
        <v>275.66000000000003</v>
      </c>
      <c r="F247" s="159"/>
      <c r="G247" s="159"/>
      <c r="H247" s="159"/>
      <c r="I247" s="159"/>
      <c r="J247" s="159"/>
      <c r="K247" s="159"/>
      <c r="L247" s="159"/>
      <c r="M247" s="159"/>
      <c r="N247" s="159"/>
      <c r="O247" s="159"/>
      <c r="P247" s="159"/>
      <c r="Q247" s="159"/>
      <c r="R247" s="159"/>
      <c r="S247" s="159"/>
      <c r="T247" s="159"/>
      <c r="U247" s="159"/>
      <c r="V247" s="159"/>
      <c r="W247" s="159"/>
      <c r="X247" s="159"/>
      <c r="Y247" s="149"/>
      <c r="Z247" s="149"/>
      <c r="AA247" s="149"/>
      <c r="AB247" s="149"/>
      <c r="AC247" s="149"/>
      <c r="AD247" s="149"/>
      <c r="AE247" s="149"/>
      <c r="AF247" s="149"/>
      <c r="AG247" s="149" t="s">
        <v>248</v>
      </c>
      <c r="AH247" s="149">
        <v>0</v>
      </c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ht="22.5" outlineLevel="1" x14ac:dyDescent="0.2">
      <c r="A248" s="176">
        <v>103</v>
      </c>
      <c r="B248" s="177" t="s">
        <v>1498</v>
      </c>
      <c r="C248" s="186" t="s">
        <v>1499</v>
      </c>
      <c r="D248" s="178" t="s">
        <v>767</v>
      </c>
      <c r="E248" s="179">
        <v>1</v>
      </c>
      <c r="F248" s="180">
        <f>H248+J248</f>
        <v>0</v>
      </c>
      <c r="G248" s="180">
        <f>ROUND(E248*F248,2)</f>
        <v>0</v>
      </c>
      <c r="H248" s="181"/>
      <c r="I248" s="180">
        <f>ROUND(E248*H248,2)</f>
        <v>0</v>
      </c>
      <c r="J248" s="181"/>
      <c r="K248" s="180">
        <f>ROUND(E248*J248,2)</f>
        <v>0</v>
      </c>
      <c r="L248" s="180">
        <v>21</v>
      </c>
      <c r="M248" s="180">
        <f>G248*(1+L248/100)</f>
        <v>0</v>
      </c>
      <c r="N248" s="180">
        <v>0</v>
      </c>
      <c r="O248" s="182">
        <f>ROUND(E248*N248,2)</f>
        <v>0</v>
      </c>
      <c r="P248" s="159">
        <v>0</v>
      </c>
      <c r="Q248" s="159">
        <f>ROUND(E248*P248,2)</f>
        <v>0</v>
      </c>
      <c r="R248" s="159"/>
      <c r="S248" s="159" t="s">
        <v>366</v>
      </c>
      <c r="T248" s="159" t="s">
        <v>218</v>
      </c>
      <c r="U248" s="159">
        <v>0</v>
      </c>
      <c r="V248" s="159">
        <f>ROUND(E248*U248,2)</f>
        <v>0</v>
      </c>
      <c r="W248" s="159"/>
      <c r="X248" s="159" t="s">
        <v>245</v>
      </c>
      <c r="Y248" s="149"/>
      <c r="Z248" s="149"/>
      <c r="AA248" s="149"/>
      <c r="AB248" s="149"/>
      <c r="AC248" s="149"/>
      <c r="AD248" s="149"/>
      <c r="AE248" s="149"/>
      <c r="AF248" s="149"/>
      <c r="AG248" s="149" t="s">
        <v>246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">
      <c r="A249" s="168">
        <v>104</v>
      </c>
      <c r="B249" s="169" t="s">
        <v>1500</v>
      </c>
      <c r="C249" s="185" t="s">
        <v>1501</v>
      </c>
      <c r="D249" s="170" t="s">
        <v>307</v>
      </c>
      <c r="E249" s="171">
        <v>99.98</v>
      </c>
      <c r="F249" s="172">
        <f>H249+J249</f>
        <v>0</v>
      </c>
      <c r="G249" s="172">
        <f>ROUND(E249*F249,2)</f>
        <v>0</v>
      </c>
      <c r="H249" s="173"/>
      <c r="I249" s="172">
        <f>ROUND(E249*H249,2)</f>
        <v>0</v>
      </c>
      <c r="J249" s="173"/>
      <c r="K249" s="172">
        <f>ROUND(E249*J249,2)</f>
        <v>0</v>
      </c>
      <c r="L249" s="172">
        <v>21</v>
      </c>
      <c r="M249" s="172">
        <f>G249*(1+L249/100)</f>
        <v>0</v>
      </c>
      <c r="N249" s="172">
        <v>0</v>
      </c>
      <c r="O249" s="174">
        <f>ROUND(E249*N249,2)</f>
        <v>0</v>
      </c>
      <c r="P249" s="159">
        <v>0</v>
      </c>
      <c r="Q249" s="159">
        <f>ROUND(E249*P249,2)</f>
        <v>0</v>
      </c>
      <c r="R249" s="159"/>
      <c r="S249" s="159" t="s">
        <v>366</v>
      </c>
      <c r="T249" s="159" t="s">
        <v>218</v>
      </c>
      <c r="U249" s="159">
        <v>0</v>
      </c>
      <c r="V249" s="159">
        <f>ROUND(E249*U249,2)</f>
        <v>0</v>
      </c>
      <c r="W249" s="159"/>
      <c r="X249" s="159" t="s">
        <v>245</v>
      </c>
      <c r="Y249" s="149"/>
      <c r="Z249" s="149"/>
      <c r="AA249" s="149"/>
      <c r="AB249" s="149"/>
      <c r="AC249" s="149"/>
      <c r="AD249" s="149"/>
      <c r="AE249" s="149"/>
      <c r="AF249" s="149"/>
      <c r="AG249" s="149" t="s">
        <v>246</v>
      </c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">
      <c r="A250" s="156"/>
      <c r="B250" s="157"/>
      <c r="C250" s="192" t="s">
        <v>1502</v>
      </c>
      <c r="D250" s="190"/>
      <c r="E250" s="191"/>
      <c r="F250" s="159"/>
      <c r="G250" s="159"/>
      <c r="H250" s="159"/>
      <c r="I250" s="159"/>
      <c r="J250" s="159"/>
      <c r="K250" s="159"/>
      <c r="L250" s="159"/>
      <c r="M250" s="159"/>
      <c r="N250" s="159"/>
      <c r="O250" s="159"/>
      <c r="P250" s="159"/>
      <c r="Q250" s="159"/>
      <c r="R250" s="159"/>
      <c r="S250" s="159"/>
      <c r="T250" s="159"/>
      <c r="U250" s="159"/>
      <c r="V250" s="159"/>
      <c r="W250" s="159"/>
      <c r="X250" s="159"/>
      <c r="Y250" s="149"/>
      <c r="Z250" s="149"/>
      <c r="AA250" s="149"/>
      <c r="AB250" s="149"/>
      <c r="AC250" s="149"/>
      <c r="AD250" s="149"/>
      <c r="AE250" s="149"/>
      <c r="AF250" s="149"/>
      <c r="AG250" s="149" t="s">
        <v>248</v>
      </c>
      <c r="AH250" s="149">
        <v>0</v>
      </c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">
      <c r="A251" s="156"/>
      <c r="B251" s="157"/>
      <c r="C251" s="192" t="s">
        <v>1503</v>
      </c>
      <c r="D251" s="190"/>
      <c r="E251" s="191"/>
      <c r="F251" s="159"/>
      <c r="G251" s="159"/>
      <c r="H251" s="159"/>
      <c r="I251" s="159"/>
      <c r="J251" s="159"/>
      <c r="K251" s="159"/>
      <c r="L251" s="159"/>
      <c r="M251" s="159"/>
      <c r="N251" s="159"/>
      <c r="O251" s="159"/>
      <c r="P251" s="159"/>
      <c r="Q251" s="159"/>
      <c r="R251" s="159"/>
      <c r="S251" s="159"/>
      <c r="T251" s="159"/>
      <c r="U251" s="159"/>
      <c r="V251" s="159"/>
      <c r="W251" s="159"/>
      <c r="X251" s="159"/>
      <c r="Y251" s="149"/>
      <c r="Z251" s="149"/>
      <c r="AA251" s="149"/>
      <c r="AB251" s="149"/>
      <c r="AC251" s="149"/>
      <c r="AD251" s="149"/>
      <c r="AE251" s="149"/>
      <c r="AF251" s="149"/>
      <c r="AG251" s="149" t="s">
        <v>248</v>
      </c>
      <c r="AH251" s="149">
        <v>0</v>
      </c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">
      <c r="A252" s="156"/>
      <c r="B252" s="157"/>
      <c r="C252" s="192" t="s">
        <v>1369</v>
      </c>
      <c r="D252" s="190"/>
      <c r="E252" s="191">
        <v>99.98</v>
      </c>
      <c r="F252" s="159"/>
      <c r="G252" s="159"/>
      <c r="H252" s="159"/>
      <c r="I252" s="159"/>
      <c r="J252" s="159"/>
      <c r="K252" s="159"/>
      <c r="L252" s="159"/>
      <c r="M252" s="159"/>
      <c r="N252" s="159"/>
      <c r="O252" s="159"/>
      <c r="P252" s="159"/>
      <c r="Q252" s="159"/>
      <c r="R252" s="159"/>
      <c r="S252" s="159"/>
      <c r="T252" s="159"/>
      <c r="U252" s="159"/>
      <c r="V252" s="159"/>
      <c r="W252" s="159"/>
      <c r="X252" s="159"/>
      <c r="Y252" s="149"/>
      <c r="Z252" s="149"/>
      <c r="AA252" s="149"/>
      <c r="AB252" s="149"/>
      <c r="AC252" s="149"/>
      <c r="AD252" s="149"/>
      <c r="AE252" s="149"/>
      <c r="AF252" s="149"/>
      <c r="AG252" s="149" t="s">
        <v>248</v>
      </c>
      <c r="AH252" s="149">
        <v>0</v>
      </c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1" x14ac:dyDescent="0.2">
      <c r="A253" s="168">
        <v>105</v>
      </c>
      <c r="B253" s="169" t="s">
        <v>1504</v>
      </c>
      <c r="C253" s="185" t="s">
        <v>1505</v>
      </c>
      <c r="D253" s="170" t="s">
        <v>244</v>
      </c>
      <c r="E253" s="171">
        <v>7.81</v>
      </c>
      <c r="F253" s="172">
        <f>H253+J253</f>
        <v>0</v>
      </c>
      <c r="G253" s="172">
        <f>ROUND(E253*F253,2)</f>
        <v>0</v>
      </c>
      <c r="H253" s="173"/>
      <c r="I253" s="172">
        <f>ROUND(E253*H253,2)</f>
        <v>0</v>
      </c>
      <c r="J253" s="173"/>
      <c r="K253" s="172">
        <f>ROUND(E253*J253,2)</f>
        <v>0</v>
      </c>
      <c r="L253" s="172">
        <v>21</v>
      </c>
      <c r="M253" s="172">
        <f>G253*(1+L253/100)</f>
        <v>0</v>
      </c>
      <c r="N253" s="172">
        <v>0.55000000000000004</v>
      </c>
      <c r="O253" s="174">
        <f>ROUND(E253*N253,2)</f>
        <v>4.3</v>
      </c>
      <c r="P253" s="159">
        <v>0</v>
      </c>
      <c r="Q253" s="159">
        <f>ROUND(E253*P253,2)</f>
        <v>0</v>
      </c>
      <c r="R253" s="159" t="s">
        <v>278</v>
      </c>
      <c r="S253" s="159" t="s">
        <v>217</v>
      </c>
      <c r="T253" s="159" t="s">
        <v>218</v>
      </c>
      <c r="U253" s="159">
        <v>0</v>
      </c>
      <c r="V253" s="159">
        <f>ROUND(E253*U253,2)</f>
        <v>0</v>
      </c>
      <c r="W253" s="159"/>
      <c r="X253" s="159" t="s">
        <v>279</v>
      </c>
      <c r="Y253" s="149"/>
      <c r="Z253" s="149"/>
      <c r="AA253" s="149"/>
      <c r="AB253" s="149"/>
      <c r="AC253" s="149"/>
      <c r="AD253" s="149"/>
      <c r="AE253" s="149"/>
      <c r="AF253" s="149"/>
      <c r="AG253" s="149" t="s">
        <v>280</v>
      </c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1" x14ac:dyDescent="0.2">
      <c r="A254" s="156"/>
      <c r="B254" s="157"/>
      <c r="C254" s="192" t="s">
        <v>1506</v>
      </c>
      <c r="D254" s="190"/>
      <c r="E254" s="191">
        <v>7.81</v>
      </c>
      <c r="F254" s="159"/>
      <c r="G254" s="159"/>
      <c r="H254" s="159"/>
      <c r="I254" s="159"/>
      <c r="J254" s="159"/>
      <c r="K254" s="159"/>
      <c r="L254" s="159"/>
      <c r="M254" s="159"/>
      <c r="N254" s="159"/>
      <c r="O254" s="159"/>
      <c r="P254" s="159"/>
      <c r="Q254" s="159"/>
      <c r="R254" s="159"/>
      <c r="S254" s="159"/>
      <c r="T254" s="159"/>
      <c r="U254" s="159"/>
      <c r="V254" s="159"/>
      <c r="W254" s="159"/>
      <c r="X254" s="159"/>
      <c r="Y254" s="149"/>
      <c r="Z254" s="149"/>
      <c r="AA254" s="149"/>
      <c r="AB254" s="149"/>
      <c r="AC254" s="149"/>
      <c r="AD254" s="149"/>
      <c r="AE254" s="149"/>
      <c r="AF254" s="149"/>
      <c r="AG254" s="149" t="s">
        <v>248</v>
      </c>
      <c r="AH254" s="149">
        <v>0</v>
      </c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ht="22.5" outlineLevel="1" x14ac:dyDescent="0.2">
      <c r="A255" s="176">
        <v>106</v>
      </c>
      <c r="B255" s="177" t="s">
        <v>1507</v>
      </c>
      <c r="C255" s="186" t="s">
        <v>1508</v>
      </c>
      <c r="D255" s="178" t="s">
        <v>274</v>
      </c>
      <c r="E255" s="179">
        <v>7.0796599999999996</v>
      </c>
      <c r="F255" s="180">
        <f>H255+J255</f>
        <v>0</v>
      </c>
      <c r="G255" s="180">
        <f>ROUND(E255*F255,2)</f>
        <v>0</v>
      </c>
      <c r="H255" s="181"/>
      <c r="I255" s="180">
        <f>ROUND(E255*H255,2)</f>
        <v>0</v>
      </c>
      <c r="J255" s="181"/>
      <c r="K255" s="180">
        <f>ROUND(E255*J255,2)</f>
        <v>0</v>
      </c>
      <c r="L255" s="180">
        <v>21</v>
      </c>
      <c r="M255" s="180">
        <f>G255*(1+L255/100)</f>
        <v>0</v>
      </c>
      <c r="N255" s="180">
        <v>0</v>
      </c>
      <c r="O255" s="182">
        <f>ROUND(E255*N255,2)</f>
        <v>0</v>
      </c>
      <c r="P255" s="159">
        <v>0</v>
      </c>
      <c r="Q255" s="159">
        <f>ROUND(E255*P255,2)</f>
        <v>0</v>
      </c>
      <c r="R255" s="159"/>
      <c r="S255" s="159" t="s">
        <v>217</v>
      </c>
      <c r="T255" s="159" t="s">
        <v>218</v>
      </c>
      <c r="U255" s="159">
        <v>1.7509999999999999</v>
      </c>
      <c r="V255" s="159">
        <f>ROUND(E255*U255,2)</f>
        <v>12.4</v>
      </c>
      <c r="W255" s="159"/>
      <c r="X255" s="159" t="s">
        <v>329</v>
      </c>
      <c r="Y255" s="149"/>
      <c r="Z255" s="149"/>
      <c r="AA255" s="149"/>
      <c r="AB255" s="149"/>
      <c r="AC255" s="149"/>
      <c r="AD255" s="149"/>
      <c r="AE255" s="149"/>
      <c r="AF255" s="149"/>
      <c r="AG255" s="149" t="s">
        <v>330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x14ac:dyDescent="0.2">
      <c r="A256" s="162" t="s">
        <v>212</v>
      </c>
      <c r="B256" s="163" t="s">
        <v>140</v>
      </c>
      <c r="C256" s="184" t="s">
        <v>141</v>
      </c>
      <c r="D256" s="164"/>
      <c r="E256" s="165"/>
      <c r="F256" s="166"/>
      <c r="G256" s="166">
        <f>SUMIF(AG257:AG275,"&lt;&gt;NOR",G257:G275)</f>
        <v>0</v>
      </c>
      <c r="H256" s="166"/>
      <c r="I256" s="166">
        <f>SUM(I257:I275)</f>
        <v>0</v>
      </c>
      <c r="J256" s="166"/>
      <c r="K256" s="166">
        <f>SUM(K257:K275)</f>
        <v>0</v>
      </c>
      <c r="L256" s="166"/>
      <c r="M256" s="166">
        <f>SUM(M257:M275)</f>
        <v>0</v>
      </c>
      <c r="N256" s="166"/>
      <c r="O256" s="167">
        <f>SUM(O257:O275)</f>
        <v>1.05</v>
      </c>
      <c r="P256" s="161"/>
      <c r="Q256" s="161">
        <f>SUM(Q257:Q275)</f>
        <v>0</v>
      </c>
      <c r="R256" s="161"/>
      <c r="S256" s="161"/>
      <c r="T256" s="161"/>
      <c r="U256" s="161"/>
      <c r="V256" s="161">
        <f>SUM(V257:V275)</f>
        <v>164.65999999999997</v>
      </c>
      <c r="W256" s="161"/>
      <c r="X256" s="161"/>
      <c r="AG256" t="s">
        <v>213</v>
      </c>
    </row>
    <row r="257" spans="1:60" ht="22.5" outlineLevel="1" x14ac:dyDescent="0.2">
      <c r="A257" s="168">
        <v>107</v>
      </c>
      <c r="B257" s="169" t="s">
        <v>1509</v>
      </c>
      <c r="C257" s="185" t="s">
        <v>1510</v>
      </c>
      <c r="D257" s="170" t="s">
        <v>307</v>
      </c>
      <c r="E257" s="171">
        <v>110.559</v>
      </c>
      <c r="F257" s="172">
        <f>H257+J257</f>
        <v>0</v>
      </c>
      <c r="G257" s="172">
        <f>ROUND(E257*F257,2)</f>
        <v>0</v>
      </c>
      <c r="H257" s="173"/>
      <c r="I257" s="172">
        <f>ROUND(E257*H257,2)</f>
        <v>0</v>
      </c>
      <c r="J257" s="173"/>
      <c r="K257" s="172">
        <f>ROUND(E257*J257,2)</f>
        <v>0</v>
      </c>
      <c r="L257" s="172">
        <v>21</v>
      </c>
      <c r="M257" s="172">
        <f>G257*(1+L257/100)</f>
        <v>0</v>
      </c>
      <c r="N257" s="172">
        <v>8.43E-3</v>
      </c>
      <c r="O257" s="174">
        <f>ROUND(E257*N257,2)</f>
        <v>0.93</v>
      </c>
      <c r="P257" s="159">
        <v>0</v>
      </c>
      <c r="Q257" s="159">
        <f>ROUND(E257*P257,2)</f>
        <v>0</v>
      </c>
      <c r="R257" s="159"/>
      <c r="S257" s="159" t="s">
        <v>217</v>
      </c>
      <c r="T257" s="159" t="s">
        <v>218</v>
      </c>
      <c r="U257" s="159">
        <v>1.2765</v>
      </c>
      <c r="V257" s="159">
        <f>ROUND(E257*U257,2)</f>
        <v>141.13</v>
      </c>
      <c r="W257" s="159"/>
      <c r="X257" s="159" t="s">
        <v>245</v>
      </c>
      <c r="Y257" s="149"/>
      <c r="Z257" s="149"/>
      <c r="AA257" s="149"/>
      <c r="AB257" s="149"/>
      <c r="AC257" s="149"/>
      <c r="AD257" s="149"/>
      <c r="AE257" s="149"/>
      <c r="AF257" s="149"/>
      <c r="AG257" s="149" t="s">
        <v>246</v>
      </c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">
      <c r="A258" s="156"/>
      <c r="B258" s="157"/>
      <c r="C258" s="253" t="s">
        <v>1511</v>
      </c>
      <c r="D258" s="254"/>
      <c r="E258" s="254"/>
      <c r="F258" s="254"/>
      <c r="G258" s="254"/>
      <c r="H258" s="159"/>
      <c r="I258" s="159"/>
      <c r="J258" s="159"/>
      <c r="K258" s="159"/>
      <c r="L258" s="159"/>
      <c r="M258" s="159"/>
      <c r="N258" s="159"/>
      <c r="O258" s="159"/>
      <c r="P258" s="159"/>
      <c r="Q258" s="159"/>
      <c r="R258" s="159"/>
      <c r="S258" s="159"/>
      <c r="T258" s="159"/>
      <c r="U258" s="159"/>
      <c r="V258" s="159"/>
      <c r="W258" s="159"/>
      <c r="X258" s="159"/>
      <c r="Y258" s="149"/>
      <c r="Z258" s="149"/>
      <c r="AA258" s="149"/>
      <c r="AB258" s="149"/>
      <c r="AC258" s="149"/>
      <c r="AD258" s="149"/>
      <c r="AE258" s="149"/>
      <c r="AF258" s="149"/>
      <c r="AG258" s="149" t="s">
        <v>222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outlineLevel="1" x14ac:dyDescent="0.2">
      <c r="A259" s="156"/>
      <c r="B259" s="157"/>
      <c r="C259" s="192" t="s">
        <v>1512</v>
      </c>
      <c r="D259" s="190"/>
      <c r="E259" s="191">
        <v>110.56</v>
      </c>
      <c r="F259" s="159"/>
      <c r="G259" s="159"/>
      <c r="H259" s="159"/>
      <c r="I259" s="159"/>
      <c r="J259" s="159"/>
      <c r="K259" s="159"/>
      <c r="L259" s="159"/>
      <c r="M259" s="159"/>
      <c r="N259" s="159"/>
      <c r="O259" s="159"/>
      <c r="P259" s="159"/>
      <c r="Q259" s="159"/>
      <c r="R259" s="159"/>
      <c r="S259" s="159"/>
      <c r="T259" s="159"/>
      <c r="U259" s="159"/>
      <c r="V259" s="159"/>
      <c r="W259" s="159"/>
      <c r="X259" s="159"/>
      <c r="Y259" s="149"/>
      <c r="Z259" s="149"/>
      <c r="AA259" s="149"/>
      <c r="AB259" s="149"/>
      <c r="AC259" s="149"/>
      <c r="AD259" s="149"/>
      <c r="AE259" s="149"/>
      <c r="AF259" s="149"/>
      <c r="AG259" s="149" t="s">
        <v>248</v>
      </c>
      <c r="AH259" s="149">
        <v>0</v>
      </c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outlineLevel="1" x14ac:dyDescent="0.2">
      <c r="A260" s="168">
        <v>108</v>
      </c>
      <c r="B260" s="169" t="s">
        <v>1513</v>
      </c>
      <c r="C260" s="185" t="s">
        <v>1514</v>
      </c>
      <c r="D260" s="170" t="s">
        <v>369</v>
      </c>
      <c r="E260" s="171">
        <v>13.45</v>
      </c>
      <c r="F260" s="172">
        <f>H260+J260</f>
        <v>0</v>
      </c>
      <c r="G260" s="172">
        <f>ROUND(E260*F260,2)</f>
        <v>0</v>
      </c>
      <c r="H260" s="173"/>
      <c r="I260" s="172">
        <f>ROUND(E260*H260,2)</f>
        <v>0</v>
      </c>
      <c r="J260" s="173"/>
      <c r="K260" s="172">
        <f>ROUND(E260*J260,2)</f>
        <v>0</v>
      </c>
      <c r="L260" s="172">
        <v>21</v>
      </c>
      <c r="M260" s="172">
        <f>G260*(1+L260/100)</f>
        <v>0</v>
      </c>
      <c r="N260" s="172">
        <v>1.3799999999999999E-3</v>
      </c>
      <c r="O260" s="174">
        <f>ROUND(E260*N260,2)</f>
        <v>0.02</v>
      </c>
      <c r="P260" s="159">
        <v>0</v>
      </c>
      <c r="Q260" s="159">
        <f>ROUND(E260*P260,2)</f>
        <v>0</v>
      </c>
      <c r="R260" s="159"/>
      <c r="S260" s="159" t="s">
        <v>217</v>
      </c>
      <c r="T260" s="159" t="s">
        <v>218</v>
      </c>
      <c r="U260" s="159">
        <v>0.31011</v>
      </c>
      <c r="V260" s="159">
        <f>ROUND(E260*U260,2)</f>
        <v>4.17</v>
      </c>
      <c r="W260" s="159"/>
      <c r="X260" s="159" t="s">
        <v>245</v>
      </c>
      <c r="Y260" s="149"/>
      <c r="Z260" s="149"/>
      <c r="AA260" s="149"/>
      <c r="AB260" s="149"/>
      <c r="AC260" s="149"/>
      <c r="AD260" s="149"/>
      <c r="AE260" s="149"/>
      <c r="AF260" s="149"/>
      <c r="AG260" s="149" t="s">
        <v>246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">
      <c r="A261" s="156"/>
      <c r="B261" s="157"/>
      <c r="C261" s="192" t="s">
        <v>1515</v>
      </c>
      <c r="D261" s="190"/>
      <c r="E261" s="191">
        <v>13.45</v>
      </c>
      <c r="F261" s="159"/>
      <c r="G261" s="159"/>
      <c r="H261" s="159"/>
      <c r="I261" s="159"/>
      <c r="J261" s="159"/>
      <c r="K261" s="159"/>
      <c r="L261" s="159"/>
      <c r="M261" s="159"/>
      <c r="N261" s="159"/>
      <c r="O261" s="159"/>
      <c r="P261" s="159"/>
      <c r="Q261" s="159"/>
      <c r="R261" s="159"/>
      <c r="S261" s="159"/>
      <c r="T261" s="159"/>
      <c r="U261" s="159"/>
      <c r="V261" s="159"/>
      <c r="W261" s="159"/>
      <c r="X261" s="159"/>
      <c r="Y261" s="149"/>
      <c r="Z261" s="149"/>
      <c r="AA261" s="149"/>
      <c r="AB261" s="149"/>
      <c r="AC261" s="149"/>
      <c r="AD261" s="149"/>
      <c r="AE261" s="149"/>
      <c r="AF261" s="149"/>
      <c r="AG261" s="149" t="s">
        <v>248</v>
      </c>
      <c r="AH261" s="149">
        <v>0</v>
      </c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">
      <c r="A262" s="168">
        <v>109</v>
      </c>
      <c r="B262" s="169" t="s">
        <v>1516</v>
      </c>
      <c r="C262" s="185" t="s">
        <v>1517</v>
      </c>
      <c r="D262" s="170" t="s">
        <v>369</v>
      </c>
      <c r="E262" s="171">
        <v>6.4</v>
      </c>
      <c r="F262" s="172">
        <f>H262+J262</f>
        <v>0</v>
      </c>
      <c r="G262" s="172">
        <f>ROUND(E262*F262,2)</f>
        <v>0</v>
      </c>
      <c r="H262" s="173"/>
      <c r="I262" s="172">
        <f>ROUND(E262*H262,2)</f>
        <v>0</v>
      </c>
      <c r="J262" s="173"/>
      <c r="K262" s="172">
        <f>ROUND(E262*J262,2)</f>
        <v>0</v>
      </c>
      <c r="L262" s="172">
        <v>21</v>
      </c>
      <c r="M262" s="172">
        <f>G262*(1+L262/100)</f>
        <v>0</v>
      </c>
      <c r="N262" s="172">
        <v>3.1700000000000001E-3</v>
      </c>
      <c r="O262" s="174">
        <f>ROUND(E262*N262,2)</f>
        <v>0.02</v>
      </c>
      <c r="P262" s="159">
        <v>0</v>
      </c>
      <c r="Q262" s="159">
        <f>ROUND(E262*P262,2)</f>
        <v>0</v>
      </c>
      <c r="R262" s="159"/>
      <c r="S262" s="159" t="s">
        <v>217</v>
      </c>
      <c r="T262" s="159" t="s">
        <v>218</v>
      </c>
      <c r="U262" s="159">
        <v>0.219</v>
      </c>
      <c r="V262" s="159">
        <f>ROUND(E262*U262,2)</f>
        <v>1.4</v>
      </c>
      <c r="W262" s="159"/>
      <c r="X262" s="159" t="s">
        <v>245</v>
      </c>
      <c r="Y262" s="149"/>
      <c r="Z262" s="149"/>
      <c r="AA262" s="149"/>
      <c r="AB262" s="149"/>
      <c r="AC262" s="149"/>
      <c r="AD262" s="149"/>
      <c r="AE262" s="149"/>
      <c r="AF262" s="149"/>
      <c r="AG262" s="149" t="s">
        <v>246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">
      <c r="A263" s="156"/>
      <c r="B263" s="157"/>
      <c r="C263" s="253" t="s">
        <v>1518</v>
      </c>
      <c r="D263" s="254"/>
      <c r="E263" s="254"/>
      <c r="F263" s="254"/>
      <c r="G263" s="254"/>
      <c r="H263" s="159"/>
      <c r="I263" s="159"/>
      <c r="J263" s="159"/>
      <c r="K263" s="159"/>
      <c r="L263" s="159"/>
      <c r="M263" s="159"/>
      <c r="N263" s="159"/>
      <c r="O263" s="159"/>
      <c r="P263" s="159"/>
      <c r="Q263" s="159"/>
      <c r="R263" s="159"/>
      <c r="S263" s="159"/>
      <c r="T263" s="159"/>
      <c r="U263" s="159"/>
      <c r="V263" s="159"/>
      <c r="W263" s="159"/>
      <c r="X263" s="159"/>
      <c r="Y263" s="149"/>
      <c r="Z263" s="149"/>
      <c r="AA263" s="149"/>
      <c r="AB263" s="149"/>
      <c r="AC263" s="149"/>
      <c r="AD263" s="149"/>
      <c r="AE263" s="149"/>
      <c r="AF263" s="149"/>
      <c r="AG263" s="149" t="s">
        <v>222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">
      <c r="A264" s="156"/>
      <c r="B264" s="157"/>
      <c r="C264" s="192" t="s">
        <v>1519</v>
      </c>
      <c r="D264" s="190"/>
      <c r="E264" s="191">
        <v>6.4</v>
      </c>
      <c r="F264" s="159"/>
      <c r="G264" s="159"/>
      <c r="H264" s="159"/>
      <c r="I264" s="159"/>
      <c r="J264" s="159"/>
      <c r="K264" s="159"/>
      <c r="L264" s="159"/>
      <c r="M264" s="159"/>
      <c r="N264" s="159"/>
      <c r="O264" s="159"/>
      <c r="P264" s="159"/>
      <c r="Q264" s="159"/>
      <c r="R264" s="159"/>
      <c r="S264" s="159"/>
      <c r="T264" s="159"/>
      <c r="U264" s="159"/>
      <c r="V264" s="159"/>
      <c r="W264" s="159"/>
      <c r="X264" s="159"/>
      <c r="Y264" s="149"/>
      <c r="Z264" s="149"/>
      <c r="AA264" s="149"/>
      <c r="AB264" s="149"/>
      <c r="AC264" s="149"/>
      <c r="AD264" s="149"/>
      <c r="AE264" s="149"/>
      <c r="AF264" s="149"/>
      <c r="AG264" s="149" t="s">
        <v>248</v>
      </c>
      <c r="AH264" s="149">
        <v>0</v>
      </c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68">
        <v>110</v>
      </c>
      <c r="B265" s="169" t="s">
        <v>1520</v>
      </c>
      <c r="C265" s="185" t="s">
        <v>1521</v>
      </c>
      <c r="D265" s="170" t="s">
        <v>369</v>
      </c>
      <c r="E265" s="171">
        <v>13.45</v>
      </c>
      <c r="F265" s="172">
        <f>H265+J265</f>
        <v>0</v>
      </c>
      <c r="G265" s="172">
        <f>ROUND(E265*F265,2)</f>
        <v>0</v>
      </c>
      <c r="H265" s="173"/>
      <c r="I265" s="172">
        <f>ROUND(E265*H265,2)</f>
        <v>0</v>
      </c>
      <c r="J265" s="173"/>
      <c r="K265" s="172">
        <f>ROUND(E265*J265,2)</f>
        <v>0</v>
      </c>
      <c r="L265" s="172">
        <v>21</v>
      </c>
      <c r="M265" s="172">
        <f>G265*(1+L265/100)</f>
        <v>0</v>
      </c>
      <c r="N265" s="172">
        <v>2.3999999999999998E-3</v>
      </c>
      <c r="O265" s="174">
        <f>ROUND(E265*N265,2)</f>
        <v>0.03</v>
      </c>
      <c r="P265" s="159">
        <v>0</v>
      </c>
      <c r="Q265" s="159">
        <f>ROUND(E265*P265,2)</f>
        <v>0</v>
      </c>
      <c r="R265" s="159"/>
      <c r="S265" s="159" t="s">
        <v>217</v>
      </c>
      <c r="T265" s="159" t="s">
        <v>218</v>
      </c>
      <c r="U265" s="159">
        <v>0.26</v>
      </c>
      <c r="V265" s="159">
        <f>ROUND(E265*U265,2)</f>
        <v>3.5</v>
      </c>
      <c r="W265" s="159"/>
      <c r="X265" s="159" t="s">
        <v>245</v>
      </c>
      <c r="Y265" s="149"/>
      <c r="Z265" s="149"/>
      <c r="AA265" s="149"/>
      <c r="AB265" s="149"/>
      <c r="AC265" s="149"/>
      <c r="AD265" s="149"/>
      <c r="AE265" s="149"/>
      <c r="AF265" s="149"/>
      <c r="AG265" s="149" t="s">
        <v>246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">
      <c r="A266" s="156"/>
      <c r="B266" s="157"/>
      <c r="C266" s="253" t="s">
        <v>1522</v>
      </c>
      <c r="D266" s="254"/>
      <c r="E266" s="254"/>
      <c r="F266" s="254"/>
      <c r="G266" s="254"/>
      <c r="H266" s="159"/>
      <c r="I266" s="159"/>
      <c r="J266" s="159"/>
      <c r="K266" s="159"/>
      <c r="L266" s="159"/>
      <c r="M266" s="159"/>
      <c r="N266" s="159"/>
      <c r="O266" s="159"/>
      <c r="P266" s="159"/>
      <c r="Q266" s="159"/>
      <c r="R266" s="159"/>
      <c r="S266" s="159"/>
      <c r="T266" s="159"/>
      <c r="U266" s="159"/>
      <c r="V266" s="159"/>
      <c r="W266" s="159"/>
      <c r="X266" s="159"/>
      <c r="Y266" s="149"/>
      <c r="Z266" s="149"/>
      <c r="AA266" s="149"/>
      <c r="AB266" s="149"/>
      <c r="AC266" s="149"/>
      <c r="AD266" s="149"/>
      <c r="AE266" s="149"/>
      <c r="AF266" s="149"/>
      <c r="AG266" s="149" t="s">
        <v>222</v>
      </c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56"/>
      <c r="B267" s="157"/>
      <c r="C267" s="192" t="s">
        <v>1523</v>
      </c>
      <c r="D267" s="190"/>
      <c r="E267" s="191">
        <v>13.45</v>
      </c>
      <c r="F267" s="159"/>
      <c r="G267" s="159"/>
      <c r="H267" s="159"/>
      <c r="I267" s="159"/>
      <c r="J267" s="159"/>
      <c r="K267" s="159"/>
      <c r="L267" s="159"/>
      <c r="M267" s="159"/>
      <c r="N267" s="159"/>
      <c r="O267" s="159"/>
      <c r="P267" s="159"/>
      <c r="Q267" s="159"/>
      <c r="R267" s="159"/>
      <c r="S267" s="159"/>
      <c r="T267" s="159"/>
      <c r="U267" s="159"/>
      <c r="V267" s="159"/>
      <c r="W267" s="159"/>
      <c r="X267" s="159"/>
      <c r="Y267" s="149"/>
      <c r="Z267" s="149"/>
      <c r="AA267" s="149"/>
      <c r="AB267" s="149"/>
      <c r="AC267" s="149"/>
      <c r="AD267" s="149"/>
      <c r="AE267" s="149"/>
      <c r="AF267" s="149"/>
      <c r="AG267" s="149" t="s">
        <v>248</v>
      </c>
      <c r="AH267" s="149">
        <v>0</v>
      </c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outlineLevel="1" x14ac:dyDescent="0.2">
      <c r="A268" s="176">
        <v>111</v>
      </c>
      <c r="B268" s="177" t="s">
        <v>1524</v>
      </c>
      <c r="C268" s="186" t="s">
        <v>1525</v>
      </c>
      <c r="D268" s="178" t="s">
        <v>449</v>
      </c>
      <c r="E268" s="179">
        <v>2</v>
      </c>
      <c r="F268" s="180">
        <f>H268+J268</f>
        <v>0</v>
      </c>
      <c r="G268" s="180">
        <f>ROUND(E268*F268,2)</f>
        <v>0</v>
      </c>
      <c r="H268" s="181"/>
      <c r="I268" s="180">
        <f>ROUND(E268*H268,2)</f>
        <v>0</v>
      </c>
      <c r="J268" s="181"/>
      <c r="K268" s="180">
        <f>ROUND(E268*J268,2)</f>
        <v>0</v>
      </c>
      <c r="L268" s="180">
        <v>21</v>
      </c>
      <c r="M268" s="180">
        <f>G268*(1+L268/100)</f>
        <v>0</v>
      </c>
      <c r="N268" s="180">
        <v>4.0000000000000002E-4</v>
      </c>
      <c r="O268" s="182">
        <f>ROUND(E268*N268,2)</f>
        <v>0</v>
      </c>
      <c r="P268" s="159">
        <v>0</v>
      </c>
      <c r="Q268" s="159">
        <f>ROUND(E268*P268,2)</f>
        <v>0</v>
      </c>
      <c r="R268" s="159"/>
      <c r="S268" s="159" t="s">
        <v>217</v>
      </c>
      <c r="T268" s="159" t="s">
        <v>218</v>
      </c>
      <c r="U268" s="159">
        <v>0.41</v>
      </c>
      <c r="V268" s="159">
        <f>ROUND(E268*U268,2)</f>
        <v>0.82</v>
      </c>
      <c r="W268" s="159"/>
      <c r="X268" s="159" t="s">
        <v>245</v>
      </c>
      <c r="Y268" s="149"/>
      <c r="Z268" s="149"/>
      <c r="AA268" s="149"/>
      <c r="AB268" s="149"/>
      <c r="AC268" s="149"/>
      <c r="AD268" s="149"/>
      <c r="AE268" s="149"/>
      <c r="AF268" s="149"/>
      <c r="AG268" s="149" t="s">
        <v>246</v>
      </c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">
      <c r="A269" s="168">
        <v>112</v>
      </c>
      <c r="B269" s="169" t="s">
        <v>1526</v>
      </c>
      <c r="C269" s="185" t="s">
        <v>1527</v>
      </c>
      <c r="D269" s="170" t="s">
        <v>369</v>
      </c>
      <c r="E269" s="171">
        <v>30.5</v>
      </c>
      <c r="F269" s="172">
        <f>H269+J269</f>
        <v>0</v>
      </c>
      <c r="G269" s="172">
        <f>ROUND(E269*F269,2)</f>
        <v>0</v>
      </c>
      <c r="H269" s="173"/>
      <c r="I269" s="172">
        <f>ROUND(E269*H269,2)</f>
        <v>0</v>
      </c>
      <c r="J269" s="173"/>
      <c r="K269" s="172">
        <f>ROUND(E269*J269,2)</f>
        <v>0</v>
      </c>
      <c r="L269" s="172">
        <v>21</v>
      </c>
      <c r="M269" s="172">
        <f>G269*(1+L269/100)</f>
        <v>0</v>
      </c>
      <c r="N269" s="172">
        <v>1.3699999999999999E-3</v>
      </c>
      <c r="O269" s="174">
        <f>ROUND(E269*N269,2)</f>
        <v>0.04</v>
      </c>
      <c r="P269" s="159">
        <v>0</v>
      </c>
      <c r="Q269" s="159">
        <f>ROUND(E269*P269,2)</f>
        <v>0</v>
      </c>
      <c r="R269" s="159"/>
      <c r="S269" s="159" t="s">
        <v>217</v>
      </c>
      <c r="T269" s="159" t="s">
        <v>218</v>
      </c>
      <c r="U269" s="159">
        <v>0.24</v>
      </c>
      <c r="V269" s="159">
        <f>ROUND(E269*U269,2)</f>
        <v>7.32</v>
      </c>
      <c r="W269" s="159"/>
      <c r="X269" s="159" t="s">
        <v>245</v>
      </c>
      <c r="Y269" s="149"/>
      <c r="Z269" s="149"/>
      <c r="AA269" s="149"/>
      <c r="AB269" s="149"/>
      <c r="AC269" s="149"/>
      <c r="AD269" s="149"/>
      <c r="AE269" s="149"/>
      <c r="AF269" s="149"/>
      <c r="AG269" s="149" t="s">
        <v>246</v>
      </c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">
      <c r="A270" s="156"/>
      <c r="B270" s="157"/>
      <c r="C270" s="192" t="s">
        <v>1528</v>
      </c>
      <c r="D270" s="190"/>
      <c r="E270" s="191">
        <v>30.5</v>
      </c>
      <c r="F270" s="159"/>
      <c r="G270" s="159"/>
      <c r="H270" s="159"/>
      <c r="I270" s="159"/>
      <c r="J270" s="159"/>
      <c r="K270" s="159"/>
      <c r="L270" s="159"/>
      <c r="M270" s="159"/>
      <c r="N270" s="159"/>
      <c r="O270" s="159"/>
      <c r="P270" s="159"/>
      <c r="Q270" s="159"/>
      <c r="R270" s="159"/>
      <c r="S270" s="159"/>
      <c r="T270" s="159"/>
      <c r="U270" s="159"/>
      <c r="V270" s="159"/>
      <c r="W270" s="159"/>
      <c r="X270" s="159"/>
      <c r="Y270" s="149"/>
      <c r="Z270" s="149"/>
      <c r="AA270" s="149"/>
      <c r="AB270" s="149"/>
      <c r="AC270" s="149"/>
      <c r="AD270" s="149"/>
      <c r="AE270" s="149"/>
      <c r="AF270" s="149"/>
      <c r="AG270" s="149" t="s">
        <v>248</v>
      </c>
      <c r="AH270" s="149">
        <v>0</v>
      </c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ht="22.5" outlineLevel="1" x14ac:dyDescent="0.2">
      <c r="A271" s="168">
        <v>113</v>
      </c>
      <c r="B271" s="169" t="s">
        <v>1529</v>
      </c>
      <c r="C271" s="185" t="s">
        <v>1530</v>
      </c>
      <c r="D271" s="170" t="s">
        <v>369</v>
      </c>
      <c r="E271" s="171">
        <v>2.835</v>
      </c>
      <c r="F271" s="172">
        <f>H271+J271</f>
        <v>0</v>
      </c>
      <c r="G271" s="172">
        <f>ROUND(E271*F271,2)</f>
        <v>0</v>
      </c>
      <c r="H271" s="173"/>
      <c r="I271" s="172">
        <f>ROUND(E271*H271,2)</f>
        <v>0</v>
      </c>
      <c r="J271" s="173"/>
      <c r="K271" s="172">
        <f>ROUND(E271*J271,2)</f>
        <v>0</v>
      </c>
      <c r="L271" s="172">
        <v>21</v>
      </c>
      <c r="M271" s="172">
        <f>G271*(1+L271/100)</f>
        <v>0</v>
      </c>
      <c r="N271" s="172">
        <v>2.0899999999999998E-3</v>
      </c>
      <c r="O271" s="174">
        <f>ROUND(E271*N271,2)</f>
        <v>0.01</v>
      </c>
      <c r="P271" s="159">
        <v>0</v>
      </c>
      <c r="Q271" s="159">
        <f>ROUND(E271*P271,2)</f>
        <v>0</v>
      </c>
      <c r="R271" s="159"/>
      <c r="S271" s="159" t="s">
        <v>217</v>
      </c>
      <c r="T271" s="159" t="s">
        <v>218</v>
      </c>
      <c r="U271" s="159">
        <v>0.38524999999999998</v>
      </c>
      <c r="V271" s="159">
        <f>ROUND(E271*U271,2)</f>
        <v>1.0900000000000001</v>
      </c>
      <c r="W271" s="159"/>
      <c r="X271" s="159" t="s">
        <v>245</v>
      </c>
      <c r="Y271" s="149"/>
      <c r="Z271" s="149"/>
      <c r="AA271" s="149"/>
      <c r="AB271" s="149"/>
      <c r="AC271" s="149"/>
      <c r="AD271" s="149"/>
      <c r="AE271" s="149"/>
      <c r="AF271" s="149"/>
      <c r="AG271" s="149" t="s">
        <v>246</v>
      </c>
      <c r="AH271" s="149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</row>
    <row r="272" spans="1:60" outlineLevel="1" x14ac:dyDescent="0.2">
      <c r="A272" s="156"/>
      <c r="B272" s="157"/>
      <c r="C272" s="192" t="s">
        <v>1531</v>
      </c>
      <c r="D272" s="190"/>
      <c r="E272" s="191">
        <v>2.84</v>
      </c>
      <c r="F272" s="159"/>
      <c r="G272" s="159"/>
      <c r="H272" s="159"/>
      <c r="I272" s="159"/>
      <c r="J272" s="159"/>
      <c r="K272" s="159"/>
      <c r="L272" s="159"/>
      <c r="M272" s="159"/>
      <c r="N272" s="159"/>
      <c r="O272" s="159"/>
      <c r="P272" s="159"/>
      <c r="Q272" s="159"/>
      <c r="R272" s="159"/>
      <c r="S272" s="159"/>
      <c r="T272" s="159"/>
      <c r="U272" s="159"/>
      <c r="V272" s="159"/>
      <c r="W272" s="159"/>
      <c r="X272" s="159"/>
      <c r="Y272" s="149"/>
      <c r="Z272" s="149"/>
      <c r="AA272" s="149"/>
      <c r="AB272" s="149"/>
      <c r="AC272" s="149"/>
      <c r="AD272" s="149"/>
      <c r="AE272" s="149"/>
      <c r="AF272" s="149"/>
      <c r="AG272" s="149" t="s">
        <v>248</v>
      </c>
      <c r="AH272" s="149">
        <v>0</v>
      </c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ht="22.5" outlineLevel="1" x14ac:dyDescent="0.2">
      <c r="A273" s="168">
        <v>114</v>
      </c>
      <c r="B273" s="169" t="s">
        <v>1532</v>
      </c>
      <c r="C273" s="185" t="s">
        <v>1533</v>
      </c>
      <c r="D273" s="170" t="s">
        <v>369</v>
      </c>
      <c r="E273" s="171">
        <v>2.7</v>
      </c>
      <c r="F273" s="172">
        <f>H273+J273</f>
        <v>0</v>
      </c>
      <c r="G273" s="172">
        <f>ROUND(E273*F273,2)</f>
        <v>0</v>
      </c>
      <c r="H273" s="173"/>
      <c r="I273" s="172">
        <f>ROUND(E273*H273,2)</f>
        <v>0</v>
      </c>
      <c r="J273" s="173"/>
      <c r="K273" s="172">
        <f>ROUND(E273*J273,2)</f>
        <v>0</v>
      </c>
      <c r="L273" s="172">
        <v>21</v>
      </c>
      <c r="M273" s="172">
        <f>G273*(1+L273/100)</f>
        <v>0</v>
      </c>
      <c r="N273" s="172">
        <v>0</v>
      </c>
      <c r="O273" s="174">
        <f>ROUND(E273*N273,2)</f>
        <v>0</v>
      </c>
      <c r="P273" s="159">
        <v>1.3500000000000001E-3</v>
      </c>
      <c r="Q273" s="159">
        <f>ROUND(E273*P273,2)</f>
        <v>0</v>
      </c>
      <c r="R273" s="159"/>
      <c r="S273" s="159" t="s">
        <v>217</v>
      </c>
      <c r="T273" s="159" t="s">
        <v>218</v>
      </c>
      <c r="U273" s="159">
        <v>9.1999999999999998E-2</v>
      </c>
      <c r="V273" s="159">
        <f>ROUND(E273*U273,2)</f>
        <v>0.25</v>
      </c>
      <c r="W273" s="159"/>
      <c r="X273" s="159" t="s">
        <v>245</v>
      </c>
      <c r="Y273" s="149"/>
      <c r="Z273" s="149"/>
      <c r="AA273" s="149"/>
      <c r="AB273" s="149"/>
      <c r="AC273" s="149"/>
      <c r="AD273" s="149"/>
      <c r="AE273" s="149"/>
      <c r="AF273" s="149"/>
      <c r="AG273" s="149" t="s">
        <v>246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">
      <c r="A274" s="156"/>
      <c r="B274" s="157"/>
      <c r="C274" s="192" t="s">
        <v>1534</v>
      </c>
      <c r="D274" s="190"/>
      <c r="E274" s="191">
        <v>2.7</v>
      </c>
      <c r="F274" s="159"/>
      <c r="G274" s="159"/>
      <c r="H274" s="159"/>
      <c r="I274" s="159"/>
      <c r="J274" s="159"/>
      <c r="K274" s="159"/>
      <c r="L274" s="159"/>
      <c r="M274" s="159"/>
      <c r="N274" s="159"/>
      <c r="O274" s="159"/>
      <c r="P274" s="159"/>
      <c r="Q274" s="159"/>
      <c r="R274" s="159"/>
      <c r="S274" s="159"/>
      <c r="T274" s="159"/>
      <c r="U274" s="159"/>
      <c r="V274" s="159"/>
      <c r="W274" s="159"/>
      <c r="X274" s="159"/>
      <c r="Y274" s="149"/>
      <c r="Z274" s="149"/>
      <c r="AA274" s="149"/>
      <c r="AB274" s="149"/>
      <c r="AC274" s="149"/>
      <c r="AD274" s="149"/>
      <c r="AE274" s="149"/>
      <c r="AF274" s="149"/>
      <c r="AG274" s="149" t="s">
        <v>248</v>
      </c>
      <c r="AH274" s="149">
        <v>0</v>
      </c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">
      <c r="A275" s="176">
        <v>115</v>
      </c>
      <c r="B275" s="177" t="s">
        <v>1535</v>
      </c>
      <c r="C275" s="186" t="s">
        <v>1536</v>
      </c>
      <c r="D275" s="178" t="s">
        <v>274</v>
      </c>
      <c r="E275" s="179">
        <v>1.05165</v>
      </c>
      <c r="F275" s="180">
        <f>H275+J275</f>
        <v>0</v>
      </c>
      <c r="G275" s="180">
        <f>ROUND(E275*F275,2)</f>
        <v>0</v>
      </c>
      <c r="H275" s="181"/>
      <c r="I275" s="180">
        <f>ROUND(E275*H275,2)</f>
        <v>0</v>
      </c>
      <c r="J275" s="181"/>
      <c r="K275" s="180">
        <f>ROUND(E275*J275,2)</f>
        <v>0</v>
      </c>
      <c r="L275" s="180">
        <v>21</v>
      </c>
      <c r="M275" s="180">
        <f>G275*(1+L275/100)</f>
        <v>0</v>
      </c>
      <c r="N275" s="180">
        <v>0</v>
      </c>
      <c r="O275" s="182">
        <f>ROUND(E275*N275,2)</f>
        <v>0</v>
      </c>
      <c r="P275" s="159">
        <v>0</v>
      </c>
      <c r="Q275" s="159">
        <f>ROUND(E275*P275,2)</f>
        <v>0</v>
      </c>
      <c r="R275" s="159"/>
      <c r="S275" s="159" t="s">
        <v>217</v>
      </c>
      <c r="T275" s="159" t="s">
        <v>218</v>
      </c>
      <c r="U275" s="159">
        <v>4.7370000000000001</v>
      </c>
      <c r="V275" s="159">
        <f>ROUND(E275*U275,2)</f>
        <v>4.9800000000000004</v>
      </c>
      <c r="W275" s="159"/>
      <c r="X275" s="159" t="s">
        <v>329</v>
      </c>
      <c r="Y275" s="149"/>
      <c r="Z275" s="149"/>
      <c r="AA275" s="149"/>
      <c r="AB275" s="149"/>
      <c r="AC275" s="149"/>
      <c r="AD275" s="149"/>
      <c r="AE275" s="149"/>
      <c r="AF275" s="149"/>
      <c r="AG275" s="149" t="s">
        <v>330</v>
      </c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x14ac:dyDescent="0.2">
      <c r="A276" s="162" t="s">
        <v>212</v>
      </c>
      <c r="B276" s="163" t="s">
        <v>142</v>
      </c>
      <c r="C276" s="184" t="s">
        <v>143</v>
      </c>
      <c r="D276" s="164"/>
      <c r="E276" s="165"/>
      <c r="F276" s="166"/>
      <c r="G276" s="166">
        <f>SUMIF(AG277:AG279,"&lt;&gt;NOR",G277:G279)</f>
        <v>0</v>
      </c>
      <c r="H276" s="166"/>
      <c r="I276" s="166">
        <f>SUM(I277:I279)</f>
        <v>0</v>
      </c>
      <c r="J276" s="166"/>
      <c r="K276" s="166">
        <f>SUM(K277:K279)</f>
        <v>0</v>
      </c>
      <c r="L276" s="166"/>
      <c r="M276" s="166">
        <f>SUM(M277:M279)</f>
        <v>0</v>
      </c>
      <c r="N276" s="166"/>
      <c r="O276" s="167">
        <f>SUM(O277:O279)</f>
        <v>0.28000000000000003</v>
      </c>
      <c r="P276" s="161"/>
      <c r="Q276" s="161">
        <f>SUM(Q277:Q279)</f>
        <v>0</v>
      </c>
      <c r="R276" s="161"/>
      <c r="S276" s="161"/>
      <c r="T276" s="161"/>
      <c r="U276" s="161"/>
      <c r="V276" s="161">
        <f>SUM(V277:V279)</f>
        <v>28.25</v>
      </c>
      <c r="W276" s="161"/>
      <c r="X276" s="161"/>
      <c r="AG276" t="s">
        <v>213</v>
      </c>
    </row>
    <row r="277" spans="1:60" ht="22.5" outlineLevel="1" x14ac:dyDescent="0.2">
      <c r="A277" s="168">
        <v>116</v>
      </c>
      <c r="B277" s="169" t="s">
        <v>1537</v>
      </c>
      <c r="C277" s="185" t="s">
        <v>1538</v>
      </c>
      <c r="D277" s="170" t="s">
        <v>307</v>
      </c>
      <c r="E277" s="171">
        <v>22.716000000000001</v>
      </c>
      <c r="F277" s="172">
        <f>H277+J277</f>
        <v>0</v>
      </c>
      <c r="G277" s="172">
        <f>ROUND(E277*F277,2)</f>
        <v>0</v>
      </c>
      <c r="H277" s="173"/>
      <c r="I277" s="172">
        <f>ROUND(E277*H277,2)</f>
        <v>0</v>
      </c>
      <c r="J277" s="173"/>
      <c r="K277" s="172">
        <f>ROUND(E277*J277,2)</f>
        <v>0</v>
      </c>
      <c r="L277" s="172">
        <v>21</v>
      </c>
      <c r="M277" s="172">
        <f>G277*(1+L277/100)</f>
        <v>0</v>
      </c>
      <c r="N277" s="172">
        <v>1.2500000000000001E-2</v>
      </c>
      <c r="O277" s="174">
        <f>ROUND(E277*N277,2)</f>
        <v>0.28000000000000003</v>
      </c>
      <c r="P277" s="159">
        <v>0</v>
      </c>
      <c r="Q277" s="159">
        <f>ROUND(E277*P277,2)</f>
        <v>0</v>
      </c>
      <c r="R277" s="159"/>
      <c r="S277" s="159" t="s">
        <v>217</v>
      </c>
      <c r="T277" s="159" t="s">
        <v>218</v>
      </c>
      <c r="U277" s="159">
        <v>1.24352</v>
      </c>
      <c r="V277" s="159">
        <f>ROUND(E277*U277,2)</f>
        <v>28.25</v>
      </c>
      <c r="W277" s="159"/>
      <c r="X277" s="159" t="s">
        <v>1351</v>
      </c>
      <c r="Y277" s="149"/>
      <c r="Z277" s="149"/>
      <c r="AA277" s="149"/>
      <c r="AB277" s="149"/>
      <c r="AC277" s="149"/>
      <c r="AD277" s="149"/>
      <c r="AE277" s="149"/>
      <c r="AF277" s="149"/>
      <c r="AG277" s="149" t="s">
        <v>1352</v>
      </c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ht="22.5" outlineLevel="1" x14ac:dyDescent="0.2">
      <c r="A278" s="156"/>
      <c r="B278" s="157"/>
      <c r="C278" s="253" t="s">
        <v>1539</v>
      </c>
      <c r="D278" s="254"/>
      <c r="E278" s="254"/>
      <c r="F278" s="254"/>
      <c r="G278" s="254"/>
      <c r="H278" s="159"/>
      <c r="I278" s="159"/>
      <c r="J278" s="159"/>
      <c r="K278" s="159"/>
      <c r="L278" s="159"/>
      <c r="M278" s="159"/>
      <c r="N278" s="159"/>
      <c r="O278" s="159"/>
      <c r="P278" s="159"/>
      <c r="Q278" s="159"/>
      <c r="R278" s="159"/>
      <c r="S278" s="159"/>
      <c r="T278" s="159"/>
      <c r="U278" s="159"/>
      <c r="V278" s="159"/>
      <c r="W278" s="159"/>
      <c r="X278" s="159"/>
      <c r="Y278" s="149"/>
      <c r="Z278" s="149"/>
      <c r="AA278" s="149"/>
      <c r="AB278" s="149"/>
      <c r="AC278" s="149"/>
      <c r="AD278" s="149"/>
      <c r="AE278" s="149"/>
      <c r="AF278" s="149"/>
      <c r="AG278" s="149" t="s">
        <v>222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75" t="str">
        <f>C278</f>
        <v>Podkladový rošt, obklad palubkami z měkkého dřeva šířky do 8 cm na pero a drážku, dodávka materiálu, nátěr dvojnásobný syntetickým lakem.</v>
      </c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">
      <c r="A279" s="156"/>
      <c r="B279" s="157"/>
      <c r="C279" s="192" t="s">
        <v>1540</v>
      </c>
      <c r="D279" s="190"/>
      <c r="E279" s="191">
        <v>22.72</v>
      </c>
      <c r="F279" s="159"/>
      <c r="G279" s="159"/>
      <c r="H279" s="159"/>
      <c r="I279" s="159"/>
      <c r="J279" s="159"/>
      <c r="K279" s="159"/>
      <c r="L279" s="159"/>
      <c r="M279" s="159"/>
      <c r="N279" s="159"/>
      <c r="O279" s="159"/>
      <c r="P279" s="159"/>
      <c r="Q279" s="159"/>
      <c r="R279" s="159"/>
      <c r="S279" s="159"/>
      <c r="T279" s="159"/>
      <c r="U279" s="159"/>
      <c r="V279" s="159"/>
      <c r="W279" s="159"/>
      <c r="X279" s="159"/>
      <c r="Y279" s="149"/>
      <c r="Z279" s="149"/>
      <c r="AA279" s="149"/>
      <c r="AB279" s="149"/>
      <c r="AC279" s="149"/>
      <c r="AD279" s="149"/>
      <c r="AE279" s="149"/>
      <c r="AF279" s="149"/>
      <c r="AG279" s="149" t="s">
        <v>248</v>
      </c>
      <c r="AH279" s="149">
        <v>0</v>
      </c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x14ac:dyDescent="0.2">
      <c r="A280" s="162" t="s">
        <v>212</v>
      </c>
      <c r="B280" s="163" t="s">
        <v>144</v>
      </c>
      <c r="C280" s="184" t="s">
        <v>145</v>
      </c>
      <c r="D280" s="164"/>
      <c r="E280" s="165"/>
      <c r="F280" s="166"/>
      <c r="G280" s="166">
        <f>SUMIF(AG281:AG317,"&lt;&gt;NOR",G281:G317)</f>
        <v>0</v>
      </c>
      <c r="H280" s="166"/>
      <c r="I280" s="166">
        <f>SUM(I281:I317)</f>
        <v>0</v>
      </c>
      <c r="J280" s="166"/>
      <c r="K280" s="166">
        <f>SUM(K281:K317)</f>
        <v>0</v>
      </c>
      <c r="L280" s="166"/>
      <c r="M280" s="166">
        <f>SUM(M281:M317)</f>
        <v>0</v>
      </c>
      <c r="N280" s="166"/>
      <c r="O280" s="167">
        <f>SUM(O281:O317)</f>
        <v>0.01</v>
      </c>
      <c r="P280" s="161"/>
      <c r="Q280" s="161">
        <f>SUM(Q281:Q317)</f>
        <v>0.27</v>
      </c>
      <c r="R280" s="161"/>
      <c r="S280" s="161"/>
      <c r="T280" s="161"/>
      <c r="U280" s="161"/>
      <c r="V280" s="161">
        <f>SUM(V281:V317)</f>
        <v>25.29</v>
      </c>
      <c r="W280" s="161"/>
      <c r="X280" s="161"/>
      <c r="AG280" t="s">
        <v>213</v>
      </c>
    </row>
    <row r="281" spans="1:60" outlineLevel="1" x14ac:dyDescent="0.2">
      <c r="A281" s="168">
        <v>117</v>
      </c>
      <c r="B281" s="169" t="s">
        <v>1541</v>
      </c>
      <c r="C281" s="185" t="s">
        <v>1542</v>
      </c>
      <c r="D281" s="170" t="s">
        <v>369</v>
      </c>
      <c r="E281" s="171">
        <v>38</v>
      </c>
      <c r="F281" s="172">
        <f>H281+J281</f>
        <v>0</v>
      </c>
      <c r="G281" s="172">
        <f>ROUND(E281*F281,2)</f>
        <v>0</v>
      </c>
      <c r="H281" s="173"/>
      <c r="I281" s="172">
        <f>ROUND(E281*H281,2)</f>
        <v>0</v>
      </c>
      <c r="J281" s="173"/>
      <c r="K281" s="172">
        <f>ROUND(E281*J281,2)</f>
        <v>0</v>
      </c>
      <c r="L281" s="172">
        <v>21</v>
      </c>
      <c r="M281" s="172">
        <f>G281*(1+L281/100)</f>
        <v>0</v>
      </c>
      <c r="N281" s="172">
        <v>0</v>
      </c>
      <c r="O281" s="174">
        <f>ROUND(E281*N281,2)</f>
        <v>0</v>
      </c>
      <c r="P281" s="159">
        <v>2.48E-3</v>
      </c>
      <c r="Q281" s="159">
        <f>ROUND(E281*P281,2)</f>
        <v>0.09</v>
      </c>
      <c r="R281" s="159"/>
      <c r="S281" s="159" t="s">
        <v>217</v>
      </c>
      <c r="T281" s="159" t="s">
        <v>218</v>
      </c>
      <c r="U281" s="159">
        <v>0.20599999999999999</v>
      </c>
      <c r="V281" s="159">
        <f>ROUND(E281*U281,2)</f>
        <v>7.83</v>
      </c>
      <c r="W281" s="159"/>
      <c r="X281" s="159" t="s">
        <v>245</v>
      </c>
      <c r="Y281" s="149"/>
      <c r="Z281" s="149"/>
      <c r="AA281" s="149"/>
      <c r="AB281" s="149"/>
      <c r="AC281" s="149"/>
      <c r="AD281" s="149"/>
      <c r="AE281" s="149"/>
      <c r="AF281" s="149"/>
      <c r="AG281" s="149" t="s">
        <v>246</v>
      </c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">
      <c r="A282" s="156"/>
      <c r="B282" s="157"/>
      <c r="C282" s="192" t="s">
        <v>1543</v>
      </c>
      <c r="D282" s="190"/>
      <c r="E282" s="191">
        <v>38</v>
      </c>
      <c r="F282" s="159"/>
      <c r="G282" s="159"/>
      <c r="H282" s="159"/>
      <c r="I282" s="159"/>
      <c r="J282" s="159"/>
      <c r="K282" s="159"/>
      <c r="L282" s="159"/>
      <c r="M282" s="159"/>
      <c r="N282" s="159"/>
      <c r="O282" s="159"/>
      <c r="P282" s="159"/>
      <c r="Q282" s="159"/>
      <c r="R282" s="159"/>
      <c r="S282" s="159"/>
      <c r="T282" s="159"/>
      <c r="U282" s="159"/>
      <c r="V282" s="159"/>
      <c r="W282" s="159"/>
      <c r="X282" s="159"/>
      <c r="Y282" s="149"/>
      <c r="Z282" s="149"/>
      <c r="AA282" s="149"/>
      <c r="AB282" s="149"/>
      <c r="AC282" s="149"/>
      <c r="AD282" s="149"/>
      <c r="AE282" s="149"/>
      <c r="AF282" s="149"/>
      <c r="AG282" s="149" t="s">
        <v>248</v>
      </c>
      <c r="AH282" s="149">
        <v>0</v>
      </c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">
      <c r="A283" s="168">
        <v>118</v>
      </c>
      <c r="B283" s="169" t="s">
        <v>1544</v>
      </c>
      <c r="C283" s="185" t="s">
        <v>1545</v>
      </c>
      <c r="D283" s="170" t="s">
        <v>847</v>
      </c>
      <c r="E283" s="171">
        <v>180</v>
      </c>
      <c r="F283" s="172">
        <f>H283+J283</f>
        <v>0</v>
      </c>
      <c r="G283" s="172">
        <f>ROUND(E283*F283,2)</f>
        <v>0</v>
      </c>
      <c r="H283" s="173"/>
      <c r="I283" s="172">
        <f>ROUND(E283*H283,2)</f>
        <v>0</v>
      </c>
      <c r="J283" s="173"/>
      <c r="K283" s="172">
        <f>ROUND(E283*J283,2)</f>
        <v>0</v>
      </c>
      <c r="L283" s="172">
        <v>21</v>
      </c>
      <c r="M283" s="172">
        <f>G283*(1+L283/100)</f>
        <v>0</v>
      </c>
      <c r="N283" s="172">
        <v>5.0000000000000002E-5</v>
      </c>
      <c r="O283" s="174">
        <f>ROUND(E283*N283,2)</f>
        <v>0.01</v>
      </c>
      <c r="P283" s="159">
        <v>1E-3</v>
      </c>
      <c r="Q283" s="159">
        <f>ROUND(E283*P283,2)</f>
        <v>0.18</v>
      </c>
      <c r="R283" s="159"/>
      <c r="S283" s="159" t="s">
        <v>217</v>
      </c>
      <c r="T283" s="159" t="s">
        <v>218</v>
      </c>
      <c r="U283" s="159">
        <v>9.7000000000000003E-2</v>
      </c>
      <c r="V283" s="159">
        <f>ROUND(E283*U283,2)</f>
        <v>17.46</v>
      </c>
      <c r="W283" s="159"/>
      <c r="X283" s="159" t="s">
        <v>245</v>
      </c>
      <c r="Y283" s="149"/>
      <c r="Z283" s="149"/>
      <c r="AA283" s="149"/>
      <c r="AB283" s="149"/>
      <c r="AC283" s="149"/>
      <c r="AD283" s="149"/>
      <c r="AE283" s="149"/>
      <c r="AF283" s="149"/>
      <c r="AG283" s="149" t="s">
        <v>246</v>
      </c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outlineLevel="1" x14ac:dyDescent="0.2">
      <c r="A284" s="156"/>
      <c r="B284" s="157"/>
      <c r="C284" s="192" t="s">
        <v>1546</v>
      </c>
      <c r="D284" s="190"/>
      <c r="E284" s="191">
        <v>180</v>
      </c>
      <c r="F284" s="159"/>
      <c r="G284" s="159"/>
      <c r="H284" s="159"/>
      <c r="I284" s="159"/>
      <c r="J284" s="159"/>
      <c r="K284" s="159"/>
      <c r="L284" s="159"/>
      <c r="M284" s="159"/>
      <c r="N284" s="159"/>
      <c r="O284" s="159"/>
      <c r="P284" s="159"/>
      <c r="Q284" s="159"/>
      <c r="R284" s="159"/>
      <c r="S284" s="159"/>
      <c r="T284" s="159"/>
      <c r="U284" s="159"/>
      <c r="V284" s="159"/>
      <c r="W284" s="159"/>
      <c r="X284" s="159"/>
      <c r="Y284" s="149"/>
      <c r="Z284" s="149"/>
      <c r="AA284" s="149"/>
      <c r="AB284" s="149"/>
      <c r="AC284" s="149"/>
      <c r="AD284" s="149"/>
      <c r="AE284" s="149"/>
      <c r="AF284" s="149"/>
      <c r="AG284" s="149" t="s">
        <v>248</v>
      </c>
      <c r="AH284" s="149">
        <v>0</v>
      </c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</row>
    <row r="285" spans="1:60" outlineLevel="1" x14ac:dyDescent="0.2">
      <c r="A285" s="168">
        <v>119</v>
      </c>
      <c r="B285" s="169" t="s">
        <v>1547</v>
      </c>
      <c r="C285" s="185" t="s">
        <v>1548</v>
      </c>
      <c r="D285" s="170" t="s">
        <v>558</v>
      </c>
      <c r="E285" s="171">
        <v>1</v>
      </c>
      <c r="F285" s="172">
        <f>H285+J285</f>
        <v>0</v>
      </c>
      <c r="G285" s="172">
        <f>ROUND(E285*F285,2)</f>
        <v>0</v>
      </c>
      <c r="H285" s="173"/>
      <c r="I285" s="172">
        <f>ROUND(E285*H285,2)</f>
        <v>0</v>
      </c>
      <c r="J285" s="173"/>
      <c r="K285" s="172">
        <f>ROUND(E285*J285,2)</f>
        <v>0</v>
      </c>
      <c r="L285" s="172">
        <v>21</v>
      </c>
      <c r="M285" s="172">
        <f>G285*(1+L285/100)</f>
        <v>0</v>
      </c>
      <c r="N285" s="172">
        <v>0</v>
      </c>
      <c r="O285" s="174">
        <f>ROUND(E285*N285,2)</f>
        <v>0</v>
      </c>
      <c r="P285" s="159">
        <v>0</v>
      </c>
      <c r="Q285" s="159">
        <f>ROUND(E285*P285,2)</f>
        <v>0</v>
      </c>
      <c r="R285" s="159"/>
      <c r="S285" s="159" t="s">
        <v>366</v>
      </c>
      <c r="T285" s="159" t="s">
        <v>218</v>
      </c>
      <c r="U285" s="159">
        <v>0</v>
      </c>
      <c r="V285" s="159">
        <f>ROUND(E285*U285,2)</f>
        <v>0</v>
      </c>
      <c r="W285" s="159"/>
      <c r="X285" s="159" t="s">
        <v>245</v>
      </c>
      <c r="Y285" s="149"/>
      <c r="Z285" s="149"/>
      <c r="AA285" s="149"/>
      <c r="AB285" s="149"/>
      <c r="AC285" s="149"/>
      <c r="AD285" s="149"/>
      <c r="AE285" s="149"/>
      <c r="AF285" s="149"/>
      <c r="AG285" s="149" t="s">
        <v>246</v>
      </c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ht="22.5" outlineLevel="1" x14ac:dyDescent="0.2">
      <c r="A286" s="156"/>
      <c r="B286" s="157"/>
      <c r="C286" s="192" t="s">
        <v>1549</v>
      </c>
      <c r="D286" s="190"/>
      <c r="E286" s="191"/>
      <c r="F286" s="159"/>
      <c r="G286" s="159"/>
      <c r="H286" s="159"/>
      <c r="I286" s="159"/>
      <c r="J286" s="159"/>
      <c r="K286" s="159"/>
      <c r="L286" s="159"/>
      <c r="M286" s="159"/>
      <c r="N286" s="159"/>
      <c r="O286" s="159"/>
      <c r="P286" s="159"/>
      <c r="Q286" s="159"/>
      <c r="R286" s="159"/>
      <c r="S286" s="159"/>
      <c r="T286" s="159"/>
      <c r="U286" s="159"/>
      <c r="V286" s="159"/>
      <c r="W286" s="159"/>
      <c r="X286" s="159"/>
      <c r="Y286" s="149"/>
      <c r="Z286" s="149"/>
      <c r="AA286" s="149"/>
      <c r="AB286" s="149"/>
      <c r="AC286" s="149"/>
      <c r="AD286" s="149"/>
      <c r="AE286" s="149"/>
      <c r="AF286" s="149"/>
      <c r="AG286" s="149" t="s">
        <v>248</v>
      </c>
      <c r="AH286" s="149">
        <v>0</v>
      </c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1" x14ac:dyDescent="0.2">
      <c r="A287" s="156"/>
      <c r="B287" s="157"/>
      <c r="C287" s="192" t="s">
        <v>1550</v>
      </c>
      <c r="D287" s="190"/>
      <c r="E287" s="191"/>
      <c r="F287" s="159"/>
      <c r="G287" s="159"/>
      <c r="H287" s="159"/>
      <c r="I287" s="159"/>
      <c r="J287" s="159"/>
      <c r="K287" s="159"/>
      <c r="L287" s="159"/>
      <c r="M287" s="159"/>
      <c r="N287" s="159"/>
      <c r="O287" s="159"/>
      <c r="P287" s="159"/>
      <c r="Q287" s="159"/>
      <c r="R287" s="159"/>
      <c r="S287" s="159"/>
      <c r="T287" s="159"/>
      <c r="U287" s="159"/>
      <c r="V287" s="159"/>
      <c r="W287" s="159"/>
      <c r="X287" s="159"/>
      <c r="Y287" s="149"/>
      <c r="Z287" s="149"/>
      <c r="AA287" s="149"/>
      <c r="AB287" s="149"/>
      <c r="AC287" s="149"/>
      <c r="AD287" s="149"/>
      <c r="AE287" s="149"/>
      <c r="AF287" s="149"/>
      <c r="AG287" s="149" t="s">
        <v>248</v>
      </c>
      <c r="AH287" s="149">
        <v>0</v>
      </c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56"/>
      <c r="B288" s="157"/>
      <c r="C288" s="192" t="s">
        <v>1551</v>
      </c>
      <c r="D288" s="190"/>
      <c r="E288" s="191">
        <v>1</v>
      </c>
      <c r="F288" s="159"/>
      <c r="G288" s="159"/>
      <c r="H288" s="159"/>
      <c r="I288" s="159"/>
      <c r="J288" s="159"/>
      <c r="K288" s="159"/>
      <c r="L288" s="159"/>
      <c r="M288" s="159"/>
      <c r="N288" s="159"/>
      <c r="O288" s="159"/>
      <c r="P288" s="159"/>
      <c r="Q288" s="159"/>
      <c r="R288" s="159"/>
      <c r="S288" s="159"/>
      <c r="T288" s="159"/>
      <c r="U288" s="159"/>
      <c r="V288" s="159"/>
      <c r="W288" s="159"/>
      <c r="X288" s="159"/>
      <c r="Y288" s="149"/>
      <c r="Z288" s="149"/>
      <c r="AA288" s="149"/>
      <c r="AB288" s="149"/>
      <c r="AC288" s="149"/>
      <c r="AD288" s="149"/>
      <c r="AE288" s="149"/>
      <c r="AF288" s="149"/>
      <c r="AG288" s="149" t="s">
        <v>248</v>
      </c>
      <c r="AH288" s="149">
        <v>0</v>
      </c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">
      <c r="A289" s="168">
        <v>120</v>
      </c>
      <c r="B289" s="169" t="s">
        <v>1552</v>
      </c>
      <c r="C289" s="185" t="s">
        <v>1553</v>
      </c>
      <c r="D289" s="170" t="s">
        <v>558</v>
      </c>
      <c r="E289" s="171">
        <v>1</v>
      </c>
      <c r="F289" s="172">
        <f>H289+J289</f>
        <v>0</v>
      </c>
      <c r="G289" s="172">
        <f>ROUND(E289*F289,2)</f>
        <v>0</v>
      </c>
      <c r="H289" s="173"/>
      <c r="I289" s="172">
        <f>ROUND(E289*H289,2)</f>
        <v>0</v>
      </c>
      <c r="J289" s="173"/>
      <c r="K289" s="172">
        <f>ROUND(E289*J289,2)</f>
        <v>0</v>
      </c>
      <c r="L289" s="172">
        <v>21</v>
      </c>
      <c r="M289" s="172">
        <f>G289*(1+L289/100)</f>
        <v>0</v>
      </c>
      <c r="N289" s="172">
        <v>0</v>
      </c>
      <c r="O289" s="174">
        <f>ROUND(E289*N289,2)</f>
        <v>0</v>
      </c>
      <c r="P289" s="159">
        <v>0</v>
      </c>
      <c r="Q289" s="159">
        <f>ROUND(E289*P289,2)</f>
        <v>0</v>
      </c>
      <c r="R289" s="159"/>
      <c r="S289" s="159" t="s">
        <v>366</v>
      </c>
      <c r="T289" s="159" t="s">
        <v>218</v>
      </c>
      <c r="U289" s="159">
        <v>0</v>
      </c>
      <c r="V289" s="159">
        <f>ROUND(E289*U289,2)</f>
        <v>0</v>
      </c>
      <c r="W289" s="159"/>
      <c r="X289" s="159" t="s">
        <v>245</v>
      </c>
      <c r="Y289" s="149"/>
      <c r="Z289" s="149"/>
      <c r="AA289" s="149"/>
      <c r="AB289" s="149"/>
      <c r="AC289" s="149"/>
      <c r="AD289" s="149"/>
      <c r="AE289" s="149"/>
      <c r="AF289" s="149"/>
      <c r="AG289" s="149" t="s">
        <v>246</v>
      </c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ht="22.5" outlineLevel="1" x14ac:dyDescent="0.2">
      <c r="A290" s="156"/>
      <c r="B290" s="157"/>
      <c r="C290" s="192" t="s">
        <v>1549</v>
      </c>
      <c r="D290" s="190"/>
      <c r="E290" s="191"/>
      <c r="F290" s="159"/>
      <c r="G290" s="159"/>
      <c r="H290" s="159"/>
      <c r="I290" s="159"/>
      <c r="J290" s="159"/>
      <c r="K290" s="159"/>
      <c r="L290" s="159"/>
      <c r="M290" s="159"/>
      <c r="N290" s="159"/>
      <c r="O290" s="159"/>
      <c r="P290" s="159"/>
      <c r="Q290" s="159"/>
      <c r="R290" s="159"/>
      <c r="S290" s="159"/>
      <c r="T290" s="159"/>
      <c r="U290" s="159"/>
      <c r="V290" s="159"/>
      <c r="W290" s="159"/>
      <c r="X290" s="159"/>
      <c r="Y290" s="149"/>
      <c r="Z290" s="149"/>
      <c r="AA290" s="149"/>
      <c r="AB290" s="149"/>
      <c r="AC290" s="149"/>
      <c r="AD290" s="149"/>
      <c r="AE290" s="149"/>
      <c r="AF290" s="149"/>
      <c r="AG290" s="149" t="s">
        <v>248</v>
      </c>
      <c r="AH290" s="149">
        <v>0</v>
      </c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outlineLevel="1" x14ac:dyDescent="0.2">
      <c r="A291" s="156"/>
      <c r="B291" s="157"/>
      <c r="C291" s="192" t="s">
        <v>1550</v>
      </c>
      <c r="D291" s="190"/>
      <c r="E291" s="191"/>
      <c r="F291" s="159"/>
      <c r="G291" s="159"/>
      <c r="H291" s="159"/>
      <c r="I291" s="159"/>
      <c r="J291" s="159"/>
      <c r="K291" s="159"/>
      <c r="L291" s="159"/>
      <c r="M291" s="159"/>
      <c r="N291" s="159"/>
      <c r="O291" s="159"/>
      <c r="P291" s="159"/>
      <c r="Q291" s="159"/>
      <c r="R291" s="159"/>
      <c r="S291" s="159"/>
      <c r="T291" s="159"/>
      <c r="U291" s="159"/>
      <c r="V291" s="159"/>
      <c r="W291" s="159"/>
      <c r="X291" s="159"/>
      <c r="Y291" s="149"/>
      <c r="Z291" s="149"/>
      <c r="AA291" s="149"/>
      <c r="AB291" s="149"/>
      <c r="AC291" s="149"/>
      <c r="AD291" s="149"/>
      <c r="AE291" s="149"/>
      <c r="AF291" s="149"/>
      <c r="AG291" s="149" t="s">
        <v>248</v>
      </c>
      <c r="AH291" s="149">
        <v>0</v>
      </c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</row>
    <row r="292" spans="1:60" outlineLevel="1" x14ac:dyDescent="0.2">
      <c r="A292" s="156"/>
      <c r="B292" s="157"/>
      <c r="C292" s="192" t="s">
        <v>1554</v>
      </c>
      <c r="D292" s="190"/>
      <c r="E292" s="191">
        <v>1</v>
      </c>
      <c r="F292" s="159"/>
      <c r="G292" s="159"/>
      <c r="H292" s="159"/>
      <c r="I292" s="159"/>
      <c r="J292" s="159"/>
      <c r="K292" s="159"/>
      <c r="L292" s="159"/>
      <c r="M292" s="159"/>
      <c r="N292" s="159"/>
      <c r="O292" s="159"/>
      <c r="P292" s="159"/>
      <c r="Q292" s="159"/>
      <c r="R292" s="159"/>
      <c r="S292" s="159"/>
      <c r="T292" s="159"/>
      <c r="U292" s="159"/>
      <c r="V292" s="159"/>
      <c r="W292" s="159"/>
      <c r="X292" s="159"/>
      <c r="Y292" s="149"/>
      <c r="Z292" s="149"/>
      <c r="AA292" s="149"/>
      <c r="AB292" s="149"/>
      <c r="AC292" s="149"/>
      <c r="AD292" s="149"/>
      <c r="AE292" s="149"/>
      <c r="AF292" s="149"/>
      <c r="AG292" s="149" t="s">
        <v>248</v>
      </c>
      <c r="AH292" s="149">
        <v>0</v>
      </c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">
      <c r="A293" s="168">
        <v>121</v>
      </c>
      <c r="B293" s="169" t="s">
        <v>1555</v>
      </c>
      <c r="C293" s="185" t="s">
        <v>1556</v>
      </c>
      <c r="D293" s="170" t="s">
        <v>558</v>
      </c>
      <c r="E293" s="171">
        <v>23</v>
      </c>
      <c r="F293" s="172">
        <f>H293+J293</f>
        <v>0</v>
      </c>
      <c r="G293" s="172">
        <f>ROUND(E293*F293,2)</f>
        <v>0</v>
      </c>
      <c r="H293" s="173"/>
      <c r="I293" s="172">
        <f>ROUND(E293*H293,2)</f>
        <v>0</v>
      </c>
      <c r="J293" s="173"/>
      <c r="K293" s="172">
        <f>ROUND(E293*J293,2)</f>
        <v>0</v>
      </c>
      <c r="L293" s="172">
        <v>21</v>
      </c>
      <c r="M293" s="172">
        <f>G293*(1+L293/100)</f>
        <v>0</v>
      </c>
      <c r="N293" s="172">
        <v>0</v>
      </c>
      <c r="O293" s="174">
        <f>ROUND(E293*N293,2)</f>
        <v>0</v>
      </c>
      <c r="P293" s="159">
        <v>0</v>
      </c>
      <c r="Q293" s="159">
        <f>ROUND(E293*P293,2)</f>
        <v>0</v>
      </c>
      <c r="R293" s="159"/>
      <c r="S293" s="159" t="s">
        <v>366</v>
      </c>
      <c r="T293" s="159" t="s">
        <v>218</v>
      </c>
      <c r="U293" s="159">
        <v>0</v>
      </c>
      <c r="V293" s="159">
        <f>ROUND(E293*U293,2)</f>
        <v>0</v>
      </c>
      <c r="W293" s="159"/>
      <c r="X293" s="159" t="s">
        <v>245</v>
      </c>
      <c r="Y293" s="149"/>
      <c r="Z293" s="149"/>
      <c r="AA293" s="149"/>
      <c r="AB293" s="149"/>
      <c r="AC293" s="149"/>
      <c r="AD293" s="149"/>
      <c r="AE293" s="149"/>
      <c r="AF293" s="149"/>
      <c r="AG293" s="149" t="s">
        <v>246</v>
      </c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">
      <c r="A294" s="156"/>
      <c r="B294" s="157"/>
      <c r="C294" s="192" t="s">
        <v>1557</v>
      </c>
      <c r="D294" s="190"/>
      <c r="E294" s="191">
        <v>23</v>
      </c>
      <c r="F294" s="159"/>
      <c r="G294" s="159"/>
      <c r="H294" s="159"/>
      <c r="I294" s="159"/>
      <c r="J294" s="159"/>
      <c r="K294" s="159"/>
      <c r="L294" s="159"/>
      <c r="M294" s="159"/>
      <c r="N294" s="159"/>
      <c r="O294" s="159"/>
      <c r="P294" s="159"/>
      <c r="Q294" s="159"/>
      <c r="R294" s="159"/>
      <c r="S294" s="159"/>
      <c r="T294" s="159"/>
      <c r="U294" s="159"/>
      <c r="V294" s="159"/>
      <c r="W294" s="159"/>
      <c r="X294" s="159"/>
      <c r="Y294" s="149"/>
      <c r="Z294" s="149"/>
      <c r="AA294" s="149"/>
      <c r="AB294" s="149"/>
      <c r="AC294" s="149"/>
      <c r="AD294" s="149"/>
      <c r="AE294" s="149"/>
      <c r="AF294" s="149"/>
      <c r="AG294" s="149" t="s">
        <v>248</v>
      </c>
      <c r="AH294" s="149">
        <v>0</v>
      </c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1" x14ac:dyDescent="0.2">
      <c r="A295" s="168">
        <v>122</v>
      </c>
      <c r="B295" s="169" t="s">
        <v>1558</v>
      </c>
      <c r="C295" s="185" t="s">
        <v>1559</v>
      </c>
      <c r="D295" s="170" t="s">
        <v>558</v>
      </c>
      <c r="E295" s="171">
        <v>1</v>
      </c>
      <c r="F295" s="172">
        <f>H295+J295</f>
        <v>0</v>
      </c>
      <c r="G295" s="172">
        <f>ROUND(E295*F295,2)</f>
        <v>0</v>
      </c>
      <c r="H295" s="173"/>
      <c r="I295" s="172">
        <f>ROUND(E295*H295,2)</f>
        <v>0</v>
      </c>
      <c r="J295" s="173"/>
      <c r="K295" s="172">
        <f>ROUND(E295*J295,2)</f>
        <v>0</v>
      </c>
      <c r="L295" s="172">
        <v>21</v>
      </c>
      <c r="M295" s="172">
        <f>G295*(1+L295/100)</f>
        <v>0</v>
      </c>
      <c r="N295" s="172">
        <v>0</v>
      </c>
      <c r="O295" s="174">
        <f>ROUND(E295*N295,2)</f>
        <v>0</v>
      </c>
      <c r="P295" s="159">
        <v>0</v>
      </c>
      <c r="Q295" s="159">
        <f>ROUND(E295*P295,2)</f>
        <v>0</v>
      </c>
      <c r="R295" s="159"/>
      <c r="S295" s="159" t="s">
        <v>366</v>
      </c>
      <c r="T295" s="159" t="s">
        <v>218</v>
      </c>
      <c r="U295" s="159">
        <v>0</v>
      </c>
      <c r="V295" s="159">
        <f>ROUND(E295*U295,2)</f>
        <v>0</v>
      </c>
      <c r="W295" s="159"/>
      <c r="X295" s="159" t="s">
        <v>245</v>
      </c>
      <c r="Y295" s="149"/>
      <c r="Z295" s="149"/>
      <c r="AA295" s="149"/>
      <c r="AB295" s="149"/>
      <c r="AC295" s="149"/>
      <c r="AD295" s="149"/>
      <c r="AE295" s="149"/>
      <c r="AF295" s="149"/>
      <c r="AG295" s="149" t="s">
        <v>246</v>
      </c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ht="22.5" outlineLevel="1" x14ac:dyDescent="0.2">
      <c r="A296" s="156"/>
      <c r="B296" s="157"/>
      <c r="C296" s="192" t="s">
        <v>848</v>
      </c>
      <c r="D296" s="190"/>
      <c r="E296" s="191"/>
      <c r="F296" s="159"/>
      <c r="G296" s="159"/>
      <c r="H296" s="159"/>
      <c r="I296" s="159"/>
      <c r="J296" s="159"/>
      <c r="K296" s="159"/>
      <c r="L296" s="159"/>
      <c r="M296" s="159"/>
      <c r="N296" s="159"/>
      <c r="O296" s="159"/>
      <c r="P296" s="159"/>
      <c r="Q296" s="159"/>
      <c r="R296" s="159"/>
      <c r="S296" s="159"/>
      <c r="T296" s="159"/>
      <c r="U296" s="159"/>
      <c r="V296" s="159"/>
      <c r="W296" s="159"/>
      <c r="X296" s="159"/>
      <c r="Y296" s="149"/>
      <c r="Z296" s="149"/>
      <c r="AA296" s="149"/>
      <c r="AB296" s="149"/>
      <c r="AC296" s="149"/>
      <c r="AD296" s="149"/>
      <c r="AE296" s="149"/>
      <c r="AF296" s="149"/>
      <c r="AG296" s="149" t="s">
        <v>248</v>
      </c>
      <c r="AH296" s="149">
        <v>0</v>
      </c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outlineLevel="1" x14ac:dyDescent="0.2">
      <c r="A297" s="156"/>
      <c r="B297" s="157"/>
      <c r="C297" s="192" t="s">
        <v>849</v>
      </c>
      <c r="D297" s="190"/>
      <c r="E297" s="191"/>
      <c r="F297" s="159"/>
      <c r="G297" s="159"/>
      <c r="H297" s="159"/>
      <c r="I297" s="159"/>
      <c r="J297" s="159"/>
      <c r="K297" s="159"/>
      <c r="L297" s="159"/>
      <c r="M297" s="159"/>
      <c r="N297" s="159"/>
      <c r="O297" s="159"/>
      <c r="P297" s="159"/>
      <c r="Q297" s="159"/>
      <c r="R297" s="159"/>
      <c r="S297" s="159"/>
      <c r="T297" s="159"/>
      <c r="U297" s="159"/>
      <c r="V297" s="159"/>
      <c r="W297" s="159"/>
      <c r="X297" s="159"/>
      <c r="Y297" s="149"/>
      <c r="Z297" s="149"/>
      <c r="AA297" s="149"/>
      <c r="AB297" s="149"/>
      <c r="AC297" s="149"/>
      <c r="AD297" s="149"/>
      <c r="AE297" s="149"/>
      <c r="AF297" s="149"/>
      <c r="AG297" s="149" t="s">
        <v>248</v>
      </c>
      <c r="AH297" s="149">
        <v>0</v>
      </c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</row>
    <row r="298" spans="1:60" outlineLevel="1" x14ac:dyDescent="0.2">
      <c r="A298" s="156"/>
      <c r="B298" s="157"/>
      <c r="C298" s="192" t="s">
        <v>1560</v>
      </c>
      <c r="D298" s="190"/>
      <c r="E298" s="191">
        <v>1</v>
      </c>
      <c r="F298" s="159"/>
      <c r="G298" s="159"/>
      <c r="H298" s="159"/>
      <c r="I298" s="159"/>
      <c r="J298" s="159"/>
      <c r="K298" s="159"/>
      <c r="L298" s="159"/>
      <c r="M298" s="159"/>
      <c r="N298" s="159"/>
      <c r="O298" s="159"/>
      <c r="P298" s="159"/>
      <c r="Q298" s="159"/>
      <c r="R298" s="159"/>
      <c r="S298" s="159"/>
      <c r="T298" s="159"/>
      <c r="U298" s="159"/>
      <c r="V298" s="159"/>
      <c r="W298" s="159"/>
      <c r="X298" s="159"/>
      <c r="Y298" s="149"/>
      <c r="Z298" s="149"/>
      <c r="AA298" s="149"/>
      <c r="AB298" s="149"/>
      <c r="AC298" s="149"/>
      <c r="AD298" s="149"/>
      <c r="AE298" s="149"/>
      <c r="AF298" s="149"/>
      <c r="AG298" s="149" t="s">
        <v>248</v>
      </c>
      <c r="AH298" s="149">
        <v>0</v>
      </c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outlineLevel="1" x14ac:dyDescent="0.2">
      <c r="A299" s="168">
        <v>123</v>
      </c>
      <c r="B299" s="169" t="s">
        <v>1561</v>
      </c>
      <c r="C299" s="185" t="s">
        <v>1562</v>
      </c>
      <c r="D299" s="170" t="s">
        <v>558</v>
      </c>
      <c r="E299" s="171">
        <v>1</v>
      </c>
      <c r="F299" s="172">
        <f>H299+J299</f>
        <v>0</v>
      </c>
      <c r="G299" s="172">
        <f>ROUND(E299*F299,2)</f>
        <v>0</v>
      </c>
      <c r="H299" s="173"/>
      <c r="I299" s="172">
        <f>ROUND(E299*H299,2)</f>
        <v>0</v>
      </c>
      <c r="J299" s="173"/>
      <c r="K299" s="172">
        <f>ROUND(E299*J299,2)</f>
        <v>0</v>
      </c>
      <c r="L299" s="172">
        <v>21</v>
      </c>
      <c r="M299" s="172">
        <f>G299*(1+L299/100)</f>
        <v>0</v>
      </c>
      <c r="N299" s="172">
        <v>0</v>
      </c>
      <c r="O299" s="174">
        <f>ROUND(E299*N299,2)</f>
        <v>0</v>
      </c>
      <c r="P299" s="159">
        <v>0</v>
      </c>
      <c r="Q299" s="159">
        <f>ROUND(E299*P299,2)</f>
        <v>0</v>
      </c>
      <c r="R299" s="159"/>
      <c r="S299" s="159" t="s">
        <v>366</v>
      </c>
      <c r="T299" s="159" t="s">
        <v>218</v>
      </c>
      <c r="U299" s="159">
        <v>0</v>
      </c>
      <c r="V299" s="159">
        <f>ROUND(E299*U299,2)</f>
        <v>0</v>
      </c>
      <c r="W299" s="159"/>
      <c r="X299" s="159" t="s">
        <v>245</v>
      </c>
      <c r="Y299" s="149"/>
      <c r="Z299" s="149"/>
      <c r="AA299" s="149"/>
      <c r="AB299" s="149"/>
      <c r="AC299" s="149"/>
      <c r="AD299" s="149"/>
      <c r="AE299" s="149"/>
      <c r="AF299" s="149"/>
      <c r="AG299" s="149" t="s">
        <v>246</v>
      </c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</row>
    <row r="300" spans="1:60" ht="22.5" outlineLevel="1" x14ac:dyDescent="0.2">
      <c r="A300" s="156"/>
      <c r="B300" s="157"/>
      <c r="C300" s="192" t="s">
        <v>848</v>
      </c>
      <c r="D300" s="190"/>
      <c r="E300" s="191"/>
      <c r="F300" s="159"/>
      <c r="G300" s="159"/>
      <c r="H300" s="159"/>
      <c r="I300" s="159"/>
      <c r="J300" s="159"/>
      <c r="K300" s="159"/>
      <c r="L300" s="159"/>
      <c r="M300" s="159"/>
      <c r="N300" s="159"/>
      <c r="O300" s="159"/>
      <c r="P300" s="159"/>
      <c r="Q300" s="159"/>
      <c r="R300" s="159"/>
      <c r="S300" s="159"/>
      <c r="T300" s="159"/>
      <c r="U300" s="159"/>
      <c r="V300" s="159"/>
      <c r="W300" s="159"/>
      <c r="X300" s="159"/>
      <c r="Y300" s="149"/>
      <c r="Z300" s="149"/>
      <c r="AA300" s="149"/>
      <c r="AB300" s="149"/>
      <c r="AC300" s="149"/>
      <c r="AD300" s="149"/>
      <c r="AE300" s="149"/>
      <c r="AF300" s="149"/>
      <c r="AG300" s="149" t="s">
        <v>248</v>
      </c>
      <c r="AH300" s="149">
        <v>0</v>
      </c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</row>
    <row r="301" spans="1:60" outlineLevel="1" x14ac:dyDescent="0.2">
      <c r="A301" s="156"/>
      <c r="B301" s="157"/>
      <c r="C301" s="192" t="s">
        <v>849</v>
      </c>
      <c r="D301" s="190"/>
      <c r="E301" s="191"/>
      <c r="F301" s="159"/>
      <c r="G301" s="159"/>
      <c r="H301" s="159"/>
      <c r="I301" s="159"/>
      <c r="J301" s="159"/>
      <c r="K301" s="159"/>
      <c r="L301" s="159"/>
      <c r="M301" s="159"/>
      <c r="N301" s="159"/>
      <c r="O301" s="159"/>
      <c r="P301" s="159"/>
      <c r="Q301" s="159"/>
      <c r="R301" s="159"/>
      <c r="S301" s="159"/>
      <c r="T301" s="159"/>
      <c r="U301" s="159"/>
      <c r="V301" s="159"/>
      <c r="W301" s="159"/>
      <c r="X301" s="159"/>
      <c r="Y301" s="149"/>
      <c r="Z301" s="149"/>
      <c r="AA301" s="149"/>
      <c r="AB301" s="149"/>
      <c r="AC301" s="149"/>
      <c r="AD301" s="149"/>
      <c r="AE301" s="149"/>
      <c r="AF301" s="149"/>
      <c r="AG301" s="149" t="s">
        <v>248</v>
      </c>
      <c r="AH301" s="149">
        <v>0</v>
      </c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outlineLevel="1" x14ac:dyDescent="0.2">
      <c r="A302" s="156"/>
      <c r="B302" s="157"/>
      <c r="C302" s="192" t="s">
        <v>854</v>
      </c>
      <c r="D302" s="190"/>
      <c r="E302" s="191">
        <v>1</v>
      </c>
      <c r="F302" s="159"/>
      <c r="G302" s="159"/>
      <c r="H302" s="159"/>
      <c r="I302" s="159"/>
      <c r="J302" s="159"/>
      <c r="K302" s="159"/>
      <c r="L302" s="159"/>
      <c r="M302" s="159"/>
      <c r="N302" s="159"/>
      <c r="O302" s="159"/>
      <c r="P302" s="159"/>
      <c r="Q302" s="159"/>
      <c r="R302" s="159"/>
      <c r="S302" s="159"/>
      <c r="T302" s="159"/>
      <c r="U302" s="159"/>
      <c r="V302" s="159"/>
      <c r="W302" s="159"/>
      <c r="X302" s="159"/>
      <c r="Y302" s="149"/>
      <c r="Z302" s="149"/>
      <c r="AA302" s="149"/>
      <c r="AB302" s="149"/>
      <c r="AC302" s="149"/>
      <c r="AD302" s="149"/>
      <c r="AE302" s="149"/>
      <c r="AF302" s="149"/>
      <c r="AG302" s="149" t="s">
        <v>248</v>
      </c>
      <c r="AH302" s="149">
        <v>0</v>
      </c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outlineLevel="1" x14ac:dyDescent="0.2">
      <c r="A303" s="168">
        <v>124</v>
      </c>
      <c r="B303" s="169" t="s">
        <v>1563</v>
      </c>
      <c r="C303" s="185" t="s">
        <v>1564</v>
      </c>
      <c r="D303" s="170" t="s">
        <v>558</v>
      </c>
      <c r="E303" s="171">
        <v>1</v>
      </c>
      <c r="F303" s="172">
        <f>H303+J303</f>
        <v>0</v>
      </c>
      <c r="G303" s="172">
        <f>ROUND(E303*F303,2)</f>
        <v>0</v>
      </c>
      <c r="H303" s="173"/>
      <c r="I303" s="172">
        <f>ROUND(E303*H303,2)</f>
        <v>0</v>
      </c>
      <c r="J303" s="173"/>
      <c r="K303" s="172">
        <f>ROUND(E303*J303,2)</f>
        <v>0</v>
      </c>
      <c r="L303" s="172">
        <v>21</v>
      </c>
      <c r="M303" s="172">
        <f>G303*(1+L303/100)</f>
        <v>0</v>
      </c>
      <c r="N303" s="172">
        <v>0</v>
      </c>
      <c r="O303" s="174">
        <f>ROUND(E303*N303,2)</f>
        <v>0</v>
      </c>
      <c r="P303" s="159">
        <v>0</v>
      </c>
      <c r="Q303" s="159">
        <f>ROUND(E303*P303,2)</f>
        <v>0</v>
      </c>
      <c r="R303" s="159"/>
      <c r="S303" s="159" t="s">
        <v>366</v>
      </c>
      <c r="T303" s="159" t="s">
        <v>218</v>
      </c>
      <c r="U303" s="159">
        <v>0</v>
      </c>
      <c r="V303" s="159">
        <f>ROUND(E303*U303,2)</f>
        <v>0</v>
      </c>
      <c r="W303" s="159"/>
      <c r="X303" s="159" t="s">
        <v>245</v>
      </c>
      <c r="Y303" s="149"/>
      <c r="Z303" s="149"/>
      <c r="AA303" s="149"/>
      <c r="AB303" s="149"/>
      <c r="AC303" s="149"/>
      <c r="AD303" s="149"/>
      <c r="AE303" s="149"/>
      <c r="AF303" s="149"/>
      <c r="AG303" s="149" t="s">
        <v>246</v>
      </c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</row>
    <row r="304" spans="1:60" ht="22.5" outlineLevel="1" x14ac:dyDescent="0.2">
      <c r="A304" s="156"/>
      <c r="B304" s="157"/>
      <c r="C304" s="192" t="s">
        <v>848</v>
      </c>
      <c r="D304" s="190"/>
      <c r="E304" s="191"/>
      <c r="F304" s="159"/>
      <c r="G304" s="159"/>
      <c r="H304" s="159"/>
      <c r="I304" s="159"/>
      <c r="J304" s="159"/>
      <c r="K304" s="159"/>
      <c r="L304" s="159"/>
      <c r="M304" s="159"/>
      <c r="N304" s="159"/>
      <c r="O304" s="159"/>
      <c r="P304" s="159"/>
      <c r="Q304" s="159"/>
      <c r="R304" s="159"/>
      <c r="S304" s="159"/>
      <c r="T304" s="159"/>
      <c r="U304" s="159"/>
      <c r="V304" s="159"/>
      <c r="W304" s="159"/>
      <c r="X304" s="159"/>
      <c r="Y304" s="149"/>
      <c r="Z304" s="149"/>
      <c r="AA304" s="149"/>
      <c r="AB304" s="149"/>
      <c r="AC304" s="149"/>
      <c r="AD304" s="149"/>
      <c r="AE304" s="149"/>
      <c r="AF304" s="149"/>
      <c r="AG304" s="149" t="s">
        <v>248</v>
      </c>
      <c r="AH304" s="149">
        <v>0</v>
      </c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</row>
    <row r="305" spans="1:60" outlineLevel="1" x14ac:dyDescent="0.2">
      <c r="A305" s="156"/>
      <c r="B305" s="157"/>
      <c r="C305" s="192" t="s">
        <v>849</v>
      </c>
      <c r="D305" s="190"/>
      <c r="E305" s="191"/>
      <c r="F305" s="159"/>
      <c r="G305" s="159"/>
      <c r="H305" s="159"/>
      <c r="I305" s="159"/>
      <c r="J305" s="159"/>
      <c r="K305" s="159"/>
      <c r="L305" s="159"/>
      <c r="M305" s="159"/>
      <c r="N305" s="159"/>
      <c r="O305" s="159"/>
      <c r="P305" s="159"/>
      <c r="Q305" s="159"/>
      <c r="R305" s="159"/>
      <c r="S305" s="159"/>
      <c r="T305" s="159"/>
      <c r="U305" s="159"/>
      <c r="V305" s="159"/>
      <c r="W305" s="159"/>
      <c r="X305" s="159"/>
      <c r="Y305" s="149"/>
      <c r="Z305" s="149"/>
      <c r="AA305" s="149"/>
      <c r="AB305" s="149"/>
      <c r="AC305" s="149"/>
      <c r="AD305" s="149"/>
      <c r="AE305" s="149"/>
      <c r="AF305" s="149"/>
      <c r="AG305" s="149" t="s">
        <v>248</v>
      </c>
      <c r="AH305" s="149">
        <v>0</v>
      </c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</row>
    <row r="306" spans="1:60" outlineLevel="1" x14ac:dyDescent="0.2">
      <c r="A306" s="156"/>
      <c r="B306" s="157"/>
      <c r="C306" s="192" t="s">
        <v>857</v>
      </c>
      <c r="D306" s="190"/>
      <c r="E306" s="191">
        <v>1</v>
      </c>
      <c r="F306" s="159"/>
      <c r="G306" s="159"/>
      <c r="H306" s="159"/>
      <c r="I306" s="159"/>
      <c r="J306" s="159"/>
      <c r="K306" s="159"/>
      <c r="L306" s="159"/>
      <c r="M306" s="159"/>
      <c r="N306" s="159"/>
      <c r="O306" s="159"/>
      <c r="P306" s="159"/>
      <c r="Q306" s="159"/>
      <c r="R306" s="159"/>
      <c r="S306" s="159"/>
      <c r="T306" s="159"/>
      <c r="U306" s="159"/>
      <c r="V306" s="159"/>
      <c r="W306" s="159"/>
      <c r="X306" s="159"/>
      <c r="Y306" s="149"/>
      <c r="Z306" s="149"/>
      <c r="AA306" s="149"/>
      <c r="AB306" s="149"/>
      <c r="AC306" s="149"/>
      <c r="AD306" s="149"/>
      <c r="AE306" s="149"/>
      <c r="AF306" s="149"/>
      <c r="AG306" s="149" t="s">
        <v>248</v>
      </c>
      <c r="AH306" s="149">
        <v>0</v>
      </c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outlineLevel="1" x14ac:dyDescent="0.2">
      <c r="A307" s="168">
        <v>125</v>
      </c>
      <c r="B307" s="169" t="s">
        <v>1565</v>
      </c>
      <c r="C307" s="185" t="s">
        <v>1566</v>
      </c>
      <c r="D307" s="170" t="s">
        <v>558</v>
      </c>
      <c r="E307" s="171">
        <v>2</v>
      </c>
      <c r="F307" s="172">
        <f>H307+J307</f>
        <v>0</v>
      </c>
      <c r="G307" s="172">
        <f>ROUND(E307*F307,2)</f>
        <v>0</v>
      </c>
      <c r="H307" s="173"/>
      <c r="I307" s="172">
        <f>ROUND(E307*H307,2)</f>
        <v>0</v>
      </c>
      <c r="J307" s="173"/>
      <c r="K307" s="172">
        <f>ROUND(E307*J307,2)</f>
        <v>0</v>
      </c>
      <c r="L307" s="172">
        <v>21</v>
      </c>
      <c r="M307" s="172">
        <f>G307*(1+L307/100)</f>
        <v>0</v>
      </c>
      <c r="N307" s="172">
        <v>0</v>
      </c>
      <c r="O307" s="174">
        <f>ROUND(E307*N307,2)</f>
        <v>0</v>
      </c>
      <c r="P307" s="159">
        <v>0</v>
      </c>
      <c r="Q307" s="159">
        <f>ROUND(E307*P307,2)</f>
        <v>0</v>
      </c>
      <c r="R307" s="159"/>
      <c r="S307" s="159" t="s">
        <v>366</v>
      </c>
      <c r="T307" s="159" t="s">
        <v>218</v>
      </c>
      <c r="U307" s="159">
        <v>0</v>
      </c>
      <c r="V307" s="159">
        <f>ROUND(E307*U307,2)</f>
        <v>0</v>
      </c>
      <c r="W307" s="159"/>
      <c r="X307" s="159" t="s">
        <v>245</v>
      </c>
      <c r="Y307" s="149"/>
      <c r="Z307" s="149"/>
      <c r="AA307" s="149"/>
      <c r="AB307" s="149"/>
      <c r="AC307" s="149"/>
      <c r="AD307" s="149"/>
      <c r="AE307" s="149"/>
      <c r="AF307" s="149"/>
      <c r="AG307" s="149" t="s">
        <v>246</v>
      </c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ht="22.5" outlineLevel="1" x14ac:dyDescent="0.2">
      <c r="A308" s="156"/>
      <c r="B308" s="157"/>
      <c r="C308" s="192" t="s">
        <v>848</v>
      </c>
      <c r="D308" s="190"/>
      <c r="E308" s="191"/>
      <c r="F308" s="159"/>
      <c r="G308" s="159"/>
      <c r="H308" s="159"/>
      <c r="I308" s="159"/>
      <c r="J308" s="159"/>
      <c r="K308" s="159"/>
      <c r="L308" s="159"/>
      <c r="M308" s="159"/>
      <c r="N308" s="159"/>
      <c r="O308" s="159"/>
      <c r="P308" s="159"/>
      <c r="Q308" s="159"/>
      <c r="R308" s="159"/>
      <c r="S308" s="159"/>
      <c r="T308" s="159"/>
      <c r="U308" s="159"/>
      <c r="V308" s="159"/>
      <c r="W308" s="159"/>
      <c r="X308" s="159"/>
      <c r="Y308" s="149"/>
      <c r="Z308" s="149"/>
      <c r="AA308" s="149"/>
      <c r="AB308" s="149"/>
      <c r="AC308" s="149"/>
      <c r="AD308" s="149"/>
      <c r="AE308" s="149"/>
      <c r="AF308" s="149"/>
      <c r="AG308" s="149" t="s">
        <v>248</v>
      </c>
      <c r="AH308" s="149">
        <v>0</v>
      </c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outlineLevel="1" x14ac:dyDescent="0.2">
      <c r="A309" s="156"/>
      <c r="B309" s="157"/>
      <c r="C309" s="192" t="s">
        <v>849</v>
      </c>
      <c r="D309" s="190"/>
      <c r="E309" s="191"/>
      <c r="F309" s="159"/>
      <c r="G309" s="159"/>
      <c r="H309" s="159"/>
      <c r="I309" s="159"/>
      <c r="J309" s="159"/>
      <c r="K309" s="159"/>
      <c r="L309" s="159"/>
      <c r="M309" s="159"/>
      <c r="N309" s="159"/>
      <c r="O309" s="159"/>
      <c r="P309" s="159"/>
      <c r="Q309" s="159"/>
      <c r="R309" s="159"/>
      <c r="S309" s="159"/>
      <c r="T309" s="159"/>
      <c r="U309" s="159"/>
      <c r="V309" s="159"/>
      <c r="W309" s="159"/>
      <c r="X309" s="159"/>
      <c r="Y309" s="149"/>
      <c r="Z309" s="149"/>
      <c r="AA309" s="149"/>
      <c r="AB309" s="149"/>
      <c r="AC309" s="149"/>
      <c r="AD309" s="149"/>
      <c r="AE309" s="149"/>
      <c r="AF309" s="149"/>
      <c r="AG309" s="149" t="s">
        <v>248</v>
      </c>
      <c r="AH309" s="149">
        <v>0</v>
      </c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</row>
    <row r="310" spans="1:60" outlineLevel="1" x14ac:dyDescent="0.2">
      <c r="A310" s="156"/>
      <c r="B310" s="157"/>
      <c r="C310" s="192" t="s">
        <v>1342</v>
      </c>
      <c r="D310" s="190"/>
      <c r="E310" s="191">
        <v>1</v>
      </c>
      <c r="F310" s="159"/>
      <c r="G310" s="159"/>
      <c r="H310" s="159"/>
      <c r="I310" s="159"/>
      <c r="J310" s="159"/>
      <c r="K310" s="159"/>
      <c r="L310" s="159"/>
      <c r="M310" s="159"/>
      <c r="N310" s="159"/>
      <c r="O310" s="159"/>
      <c r="P310" s="159"/>
      <c r="Q310" s="159"/>
      <c r="R310" s="159"/>
      <c r="S310" s="159"/>
      <c r="T310" s="159"/>
      <c r="U310" s="159"/>
      <c r="V310" s="159"/>
      <c r="W310" s="159"/>
      <c r="X310" s="159"/>
      <c r="Y310" s="149"/>
      <c r="Z310" s="149"/>
      <c r="AA310" s="149"/>
      <c r="AB310" s="149"/>
      <c r="AC310" s="149"/>
      <c r="AD310" s="149"/>
      <c r="AE310" s="149"/>
      <c r="AF310" s="149"/>
      <c r="AG310" s="149" t="s">
        <v>248</v>
      </c>
      <c r="AH310" s="149">
        <v>0</v>
      </c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outlineLevel="1" x14ac:dyDescent="0.2">
      <c r="A311" s="156"/>
      <c r="B311" s="157"/>
      <c r="C311" s="192" t="s">
        <v>1567</v>
      </c>
      <c r="D311" s="190"/>
      <c r="E311" s="191">
        <v>1</v>
      </c>
      <c r="F311" s="159"/>
      <c r="G311" s="159"/>
      <c r="H311" s="159"/>
      <c r="I311" s="159"/>
      <c r="J311" s="159"/>
      <c r="K311" s="159"/>
      <c r="L311" s="159"/>
      <c r="M311" s="159"/>
      <c r="N311" s="159"/>
      <c r="O311" s="159"/>
      <c r="P311" s="159"/>
      <c r="Q311" s="159"/>
      <c r="R311" s="159"/>
      <c r="S311" s="159"/>
      <c r="T311" s="159"/>
      <c r="U311" s="159"/>
      <c r="V311" s="159"/>
      <c r="W311" s="159"/>
      <c r="X311" s="159"/>
      <c r="Y311" s="149"/>
      <c r="Z311" s="149"/>
      <c r="AA311" s="149"/>
      <c r="AB311" s="149"/>
      <c r="AC311" s="149"/>
      <c r="AD311" s="149"/>
      <c r="AE311" s="149"/>
      <c r="AF311" s="149"/>
      <c r="AG311" s="149" t="s">
        <v>248</v>
      </c>
      <c r="AH311" s="149">
        <v>0</v>
      </c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</row>
    <row r="312" spans="1:60" outlineLevel="1" x14ac:dyDescent="0.2">
      <c r="A312" s="176">
        <v>126</v>
      </c>
      <c r="B312" s="177" t="s">
        <v>1568</v>
      </c>
      <c r="C312" s="186" t="s">
        <v>1569</v>
      </c>
      <c r="D312" s="178" t="s">
        <v>558</v>
      </c>
      <c r="E312" s="179">
        <v>1</v>
      </c>
      <c r="F312" s="180">
        <f>H312+J312</f>
        <v>0</v>
      </c>
      <c r="G312" s="180">
        <f>ROUND(E312*F312,2)</f>
        <v>0</v>
      </c>
      <c r="H312" s="181"/>
      <c r="I312" s="180">
        <f>ROUND(E312*H312,2)</f>
        <v>0</v>
      </c>
      <c r="J312" s="181"/>
      <c r="K312" s="180">
        <f>ROUND(E312*J312,2)</f>
        <v>0</v>
      </c>
      <c r="L312" s="180">
        <v>21</v>
      </c>
      <c r="M312" s="180">
        <f>G312*(1+L312/100)</f>
        <v>0</v>
      </c>
      <c r="N312" s="180">
        <v>0</v>
      </c>
      <c r="O312" s="182">
        <f>ROUND(E312*N312,2)</f>
        <v>0</v>
      </c>
      <c r="P312" s="159">
        <v>0</v>
      </c>
      <c r="Q312" s="159">
        <f>ROUND(E312*P312,2)</f>
        <v>0</v>
      </c>
      <c r="R312" s="159"/>
      <c r="S312" s="159" t="s">
        <v>366</v>
      </c>
      <c r="T312" s="159" t="s">
        <v>218</v>
      </c>
      <c r="U312" s="159">
        <v>0</v>
      </c>
      <c r="V312" s="159">
        <f>ROUND(E312*U312,2)</f>
        <v>0</v>
      </c>
      <c r="W312" s="159"/>
      <c r="X312" s="159" t="s">
        <v>245</v>
      </c>
      <c r="Y312" s="149"/>
      <c r="Z312" s="149"/>
      <c r="AA312" s="149"/>
      <c r="AB312" s="149"/>
      <c r="AC312" s="149"/>
      <c r="AD312" s="149"/>
      <c r="AE312" s="149"/>
      <c r="AF312" s="149"/>
      <c r="AG312" s="149" t="s">
        <v>246</v>
      </c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</row>
    <row r="313" spans="1:60" ht="22.5" outlineLevel="1" x14ac:dyDescent="0.2">
      <c r="A313" s="176">
        <v>127</v>
      </c>
      <c r="B313" s="177" t="s">
        <v>1570</v>
      </c>
      <c r="C313" s="186" t="s">
        <v>1571</v>
      </c>
      <c r="D313" s="178" t="s">
        <v>558</v>
      </c>
      <c r="E313" s="179">
        <v>1</v>
      </c>
      <c r="F313" s="180">
        <f>H313+J313</f>
        <v>0</v>
      </c>
      <c r="G313" s="180">
        <f>ROUND(E313*F313,2)</f>
        <v>0</v>
      </c>
      <c r="H313" s="181"/>
      <c r="I313" s="180">
        <f>ROUND(E313*H313,2)</f>
        <v>0</v>
      </c>
      <c r="J313" s="181"/>
      <c r="K313" s="180">
        <f>ROUND(E313*J313,2)</f>
        <v>0</v>
      </c>
      <c r="L313" s="180">
        <v>21</v>
      </c>
      <c r="M313" s="180">
        <f>G313*(1+L313/100)</f>
        <v>0</v>
      </c>
      <c r="N313" s="180">
        <v>0</v>
      </c>
      <c r="O313" s="182">
        <f>ROUND(E313*N313,2)</f>
        <v>0</v>
      </c>
      <c r="P313" s="159">
        <v>0</v>
      </c>
      <c r="Q313" s="159">
        <f>ROUND(E313*P313,2)</f>
        <v>0</v>
      </c>
      <c r="R313" s="159"/>
      <c r="S313" s="159" t="s">
        <v>366</v>
      </c>
      <c r="T313" s="159" t="s">
        <v>218</v>
      </c>
      <c r="U313" s="159">
        <v>0</v>
      </c>
      <c r="V313" s="159">
        <f>ROUND(E313*U313,2)</f>
        <v>0</v>
      </c>
      <c r="W313" s="159"/>
      <c r="X313" s="159" t="s">
        <v>245</v>
      </c>
      <c r="Y313" s="149"/>
      <c r="Z313" s="149"/>
      <c r="AA313" s="149"/>
      <c r="AB313" s="149"/>
      <c r="AC313" s="149"/>
      <c r="AD313" s="149"/>
      <c r="AE313" s="149"/>
      <c r="AF313" s="149"/>
      <c r="AG313" s="149" t="s">
        <v>246</v>
      </c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ht="22.5" outlineLevel="1" x14ac:dyDescent="0.2">
      <c r="A314" s="168">
        <v>128</v>
      </c>
      <c r="B314" s="169" t="s">
        <v>1572</v>
      </c>
      <c r="C314" s="185" t="s">
        <v>1573</v>
      </c>
      <c r="D314" s="170" t="s">
        <v>558</v>
      </c>
      <c r="E314" s="171">
        <v>2</v>
      </c>
      <c r="F314" s="172">
        <f>H314+J314</f>
        <v>0</v>
      </c>
      <c r="G314" s="172">
        <f>ROUND(E314*F314,2)</f>
        <v>0</v>
      </c>
      <c r="H314" s="173"/>
      <c r="I314" s="172">
        <f>ROUND(E314*H314,2)</f>
        <v>0</v>
      </c>
      <c r="J314" s="173"/>
      <c r="K314" s="172">
        <f>ROUND(E314*J314,2)</f>
        <v>0</v>
      </c>
      <c r="L314" s="172">
        <v>21</v>
      </c>
      <c r="M314" s="172">
        <f>G314*(1+L314/100)</f>
        <v>0</v>
      </c>
      <c r="N314" s="172">
        <v>0</v>
      </c>
      <c r="O314" s="174">
        <f>ROUND(E314*N314,2)</f>
        <v>0</v>
      </c>
      <c r="P314" s="159">
        <v>0</v>
      </c>
      <c r="Q314" s="159">
        <f>ROUND(E314*P314,2)</f>
        <v>0</v>
      </c>
      <c r="R314" s="159"/>
      <c r="S314" s="159" t="s">
        <v>366</v>
      </c>
      <c r="T314" s="159" t="s">
        <v>218</v>
      </c>
      <c r="U314" s="159">
        <v>0</v>
      </c>
      <c r="V314" s="159">
        <f>ROUND(E314*U314,2)</f>
        <v>0</v>
      </c>
      <c r="W314" s="159"/>
      <c r="X314" s="159" t="s">
        <v>245</v>
      </c>
      <c r="Y314" s="149"/>
      <c r="Z314" s="149"/>
      <c r="AA314" s="149"/>
      <c r="AB314" s="149"/>
      <c r="AC314" s="149"/>
      <c r="AD314" s="149"/>
      <c r="AE314" s="149"/>
      <c r="AF314" s="149"/>
      <c r="AG314" s="149" t="s">
        <v>246</v>
      </c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outlineLevel="1" x14ac:dyDescent="0.2">
      <c r="A315" s="156"/>
      <c r="B315" s="157"/>
      <c r="C315" s="192" t="s">
        <v>1574</v>
      </c>
      <c r="D315" s="190"/>
      <c r="E315" s="191"/>
      <c r="F315" s="159"/>
      <c r="G315" s="159"/>
      <c r="H315" s="159"/>
      <c r="I315" s="159"/>
      <c r="J315" s="159"/>
      <c r="K315" s="159"/>
      <c r="L315" s="159"/>
      <c r="M315" s="159"/>
      <c r="N315" s="159"/>
      <c r="O315" s="159"/>
      <c r="P315" s="159"/>
      <c r="Q315" s="159"/>
      <c r="R315" s="159"/>
      <c r="S315" s="159"/>
      <c r="T315" s="159"/>
      <c r="U315" s="159"/>
      <c r="V315" s="159"/>
      <c r="W315" s="159"/>
      <c r="X315" s="159"/>
      <c r="Y315" s="149"/>
      <c r="Z315" s="149"/>
      <c r="AA315" s="149"/>
      <c r="AB315" s="149"/>
      <c r="AC315" s="149"/>
      <c r="AD315" s="149"/>
      <c r="AE315" s="149"/>
      <c r="AF315" s="149"/>
      <c r="AG315" s="149" t="s">
        <v>248</v>
      </c>
      <c r="AH315" s="149">
        <v>0</v>
      </c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</row>
    <row r="316" spans="1:60" outlineLevel="1" x14ac:dyDescent="0.2">
      <c r="A316" s="156"/>
      <c r="B316" s="157"/>
      <c r="C316" s="192" t="s">
        <v>1575</v>
      </c>
      <c r="D316" s="190"/>
      <c r="E316" s="191">
        <v>1</v>
      </c>
      <c r="F316" s="159"/>
      <c r="G316" s="159"/>
      <c r="H316" s="159"/>
      <c r="I316" s="159"/>
      <c r="J316" s="159"/>
      <c r="K316" s="159"/>
      <c r="L316" s="159"/>
      <c r="M316" s="159"/>
      <c r="N316" s="159"/>
      <c r="O316" s="159"/>
      <c r="P316" s="159"/>
      <c r="Q316" s="159"/>
      <c r="R316" s="159"/>
      <c r="S316" s="159"/>
      <c r="T316" s="159"/>
      <c r="U316" s="159"/>
      <c r="V316" s="159"/>
      <c r="W316" s="159"/>
      <c r="X316" s="159"/>
      <c r="Y316" s="149"/>
      <c r="Z316" s="149"/>
      <c r="AA316" s="149"/>
      <c r="AB316" s="149"/>
      <c r="AC316" s="149"/>
      <c r="AD316" s="149"/>
      <c r="AE316" s="149"/>
      <c r="AF316" s="149"/>
      <c r="AG316" s="149" t="s">
        <v>248</v>
      </c>
      <c r="AH316" s="149">
        <v>0</v>
      </c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outlineLevel="1" x14ac:dyDescent="0.2">
      <c r="A317" s="156"/>
      <c r="B317" s="157"/>
      <c r="C317" s="192" t="s">
        <v>1362</v>
      </c>
      <c r="D317" s="190"/>
      <c r="E317" s="191">
        <v>1</v>
      </c>
      <c r="F317" s="159"/>
      <c r="G317" s="159"/>
      <c r="H317" s="159"/>
      <c r="I317" s="159"/>
      <c r="J317" s="159"/>
      <c r="K317" s="159"/>
      <c r="L317" s="159"/>
      <c r="M317" s="159"/>
      <c r="N317" s="159"/>
      <c r="O317" s="159"/>
      <c r="P317" s="159"/>
      <c r="Q317" s="159"/>
      <c r="R317" s="159"/>
      <c r="S317" s="159"/>
      <c r="T317" s="159"/>
      <c r="U317" s="159"/>
      <c r="V317" s="159"/>
      <c r="W317" s="159"/>
      <c r="X317" s="159"/>
      <c r="Y317" s="149"/>
      <c r="Z317" s="149"/>
      <c r="AA317" s="149"/>
      <c r="AB317" s="149"/>
      <c r="AC317" s="149"/>
      <c r="AD317" s="149"/>
      <c r="AE317" s="149"/>
      <c r="AF317" s="149"/>
      <c r="AG317" s="149" t="s">
        <v>248</v>
      </c>
      <c r="AH317" s="149">
        <v>0</v>
      </c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</row>
    <row r="318" spans="1:60" x14ac:dyDescent="0.2">
      <c r="A318" s="162" t="s">
        <v>212</v>
      </c>
      <c r="B318" s="163" t="s">
        <v>146</v>
      </c>
      <c r="C318" s="184" t="s">
        <v>147</v>
      </c>
      <c r="D318" s="164"/>
      <c r="E318" s="165"/>
      <c r="F318" s="166"/>
      <c r="G318" s="166">
        <f>SUMIF(AG319:AG325,"&lt;&gt;NOR",G319:G325)</f>
        <v>0</v>
      </c>
      <c r="H318" s="166"/>
      <c r="I318" s="166">
        <f>SUM(I319:I325)</f>
        <v>0</v>
      </c>
      <c r="J318" s="166"/>
      <c r="K318" s="166">
        <f>SUM(K319:K325)</f>
        <v>0</v>
      </c>
      <c r="L318" s="166"/>
      <c r="M318" s="166">
        <f>SUM(M319:M325)</f>
        <v>0</v>
      </c>
      <c r="N318" s="166"/>
      <c r="O318" s="167">
        <f>SUM(O319:O325)</f>
        <v>0</v>
      </c>
      <c r="P318" s="161"/>
      <c r="Q318" s="161">
        <f>SUM(Q319:Q325)</f>
        <v>0</v>
      </c>
      <c r="R318" s="161"/>
      <c r="S318" s="161"/>
      <c r="T318" s="161"/>
      <c r="U318" s="161"/>
      <c r="V318" s="161">
        <f>SUM(V319:V325)</f>
        <v>0</v>
      </c>
      <c r="W318" s="161"/>
      <c r="X318" s="161"/>
      <c r="AG318" t="s">
        <v>213</v>
      </c>
    </row>
    <row r="319" spans="1:60" outlineLevel="1" x14ac:dyDescent="0.2">
      <c r="A319" s="168">
        <v>129</v>
      </c>
      <c r="B319" s="169" t="s">
        <v>1576</v>
      </c>
      <c r="C319" s="185" t="s">
        <v>1577</v>
      </c>
      <c r="D319" s="170" t="s">
        <v>558</v>
      </c>
      <c r="E319" s="171">
        <v>3</v>
      </c>
      <c r="F319" s="172">
        <f>H319+J319</f>
        <v>0</v>
      </c>
      <c r="G319" s="172">
        <f>ROUND(E319*F319,2)</f>
        <v>0</v>
      </c>
      <c r="H319" s="173"/>
      <c r="I319" s="172">
        <f>ROUND(E319*H319,2)</f>
        <v>0</v>
      </c>
      <c r="J319" s="173"/>
      <c r="K319" s="172">
        <f>ROUND(E319*J319,2)</f>
        <v>0</v>
      </c>
      <c r="L319" s="172">
        <v>21</v>
      </c>
      <c r="M319" s="172">
        <f>G319*(1+L319/100)</f>
        <v>0</v>
      </c>
      <c r="N319" s="172">
        <v>0</v>
      </c>
      <c r="O319" s="174">
        <f>ROUND(E319*N319,2)</f>
        <v>0</v>
      </c>
      <c r="P319" s="159">
        <v>0</v>
      </c>
      <c r="Q319" s="159">
        <f>ROUND(E319*P319,2)</f>
        <v>0</v>
      </c>
      <c r="R319" s="159"/>
      <c r="S319" s="159" t="s">
        <v>366</v>
      </c>
      <c r="T319" s="159" t="s">
        <v>218</v>
      </c>
      <c r="U319" s="159">
        <v>0</v>
      </c>
      <c r="V319" s="159">
        <f>ROUND(E319*U319,2)</f>
        <v>0</v>
      </c>
      <c r="W319" s="159"/>
      <c r="X319" s="159" t="s">
        <v>245</v>
      </c>
      <c r="Y319" s="149"/>
      <c r="Z319" s="149"/>
      <c r="AA319" s="149"/>
      <c r="AB319" s="149"/>
      <c r="AC319" s="149"/>
      <c r="AD319" s="149"/>
      <c r="AE319" s="149"/>
      <c r="AF319" s="149"/>
      <c r="AG319" s="149" t="s">
        <v>246</v>
      </c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ht="22.5" outlineLevel="1" x14ac:dyDescent="0.2">
      <c r="A320" s="156"/>
      <c r="B320" s="157"/>
      <c r="C320" s="192" t="s">
        <v>848</v>
      </c>
      <c r="D320" s="190"/>
      <c r="E320" s="191"/>
      <c r="F320" s="159"/>
      <c r="G320" s="159"/>
      <c r="H320" s="159"/>
      <c r="I320" s="159"/>
      <c r="J320" s="159"/>
      <c r="K320" s="159"/>
      <c r="L320" s="159"/>
      <c r="M320" s="159"/>
      <c r="N320" s="159"/>
      <c r="O320" s="159"/>
      <c r="P320" s="159"/>
      <c r="Q320" s="159"/>
      <c r="R320" s="159"/>
      <c r="S320" s="159"/>
      <c r="T320" s="159"/>
      <c r="U320" s="159"/>
      <c r="V320" s="159"/>
      <c r="W320" s="159"/>
      <c r="X320" s="159"/>
      <c r="Y320" s="149"/>
      <c r="Z320" s="149"/>
      <c r="AA320" s="149"/>
      <c r="AB320" s="149"/>
      <c r="AC320" s="149"/>
      <c r="AD320" s="149"/>
      <c r="AE320" s="149"/>
      <c r="AF320" s="149"/>
      <c r="AG320" s="149" t="s">
        <v>248</v>
      </c>
      <c r="AH320" s="149">
        <v>0</v>
      </c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</row>
    <row r="321" spans="1:60" outlineLevel="1" x14ac:dyDescent="0.2">
      <c r="A321" s="156"/>
      <c r="B321" s="157"/>
      <c r="C321" s="192" t="s">
        <v>849</v>
      </c>
      <c r="D321" s="190"/>
      <c r="E321" s="191"/>
      <c r="F321" s="159"/>
      <c r="G321" s="159"/>
      <c r="H321" s="159"/>
      <c r="I321" s="159"/>
      <c r="J321" s="159"/>
      <c r="K321" s="159"/>
      <c r="L321" s="159"/>
      <c r="M321" s="159"/>
      <c r="N321" s="159"/>
      <c r="O321" s="159"/>
      <c r="P321" s="159"/>
      <c r="Q321" s="159"/>
      <c r="R321" s="159"/>
      <c r="S321" s="159"/>
      <c r="T321" s="159"/>
      <c r="U321" s="159"/>
      <c r="V321" s="159"/>
      <c r="W321" s="159"/>
      <c r="X321" s="159"/>
      <c r="Y321" s="149"/>
      <c r="Z321" s="149"/>
      <c r="AA321" s="149"/>
      <c r="AB321" s="149"/>
      <c r="AC321" s="149"/>
      <c r="AD321" s="149"/>
      <c r="AE321" s="149"/>
      <c r="AF321" s="149"/>
      <c r="AG321" s="149" t="s">
        <v>248</v>
      </c>
      <c r="AH321" s="149">
        <v>0</v>
      </c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</row>
    <row r="322" spans="1:60" outlineLevel="1" x14ac:dyDescent="0.2">
      <c r="A322" s="156"/>
      <c r="B322" s="157"/>
      <c r="C322" s="192" t="s">
        <v>860</v>
      </c>
      <c r="D322" s="190"/>
      <c r="E322" s="191">
        <v>3</v>
      </c>
      <c r="F322" s="159"/>
      <c r="G322" s="159"/>
      <c r="H322" s="159"/>
      <c r="I322" s="159"/>
      <c r="J322" s="159"/>
      <c r="K322" s="159"/>
      <c r="L322" s="159"/>
      <c r="M322" s="159"/>
      <c r="N322" s="159"/>
      <c r="O322" s="159"/>
      <c r="P322" s="159"/>
      <c r="Q322" s="159"/>
      <c r="R322" s="159"/>
      <c r="S322" s="159"/>
      <c r="T322" s="159"/>
      <c r="U322" s="159"/>
      <c r="V322" s="159"/>
      <c r="W322" s="159"/>
      <c r="X322" s="159"/>
      <c r="Y322" s="149"/>
      <c r="Z322" s="149"/>
      <c r="AA322" s="149"/>
      <c r="AB322" s="149"/>
      <c r="AC322" s="149"/>
      <c r="AD322" s="149"/>
      <c r="AE322" s="149"/>
      <c r="AF322" s="149"/>
      <c r="AG322" s="149" t="s">
        <v>248</v>
      </c>
      <c r="AH322" s="149">
        <v>0</v>
      </c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</row>
    <row r="323" spans="1:60" outlineLevel="1" x14ac:dyDescent="0.2">
      <c r="A323" s="168">
        <v>130</v>
      </c>
      <c r="B323" s="169" t="s">
        <v>1578</v>
      </c>
      <c r="C323" s="185" t="s">
        <v>1579</v>
      </c>
      <c r="D323" s="170" t="s">
        <v>558</v>
      </c>
      <c r="E323" s="171">
        <v>2</v>
      </c>
      <c r="F323" s="172">
        <f>H323+J323</f>
        <v>0</v>
      </c>
      <c r="G323" s="172">
        <f>ROUND(E323*F323,2)</f>
        <v>0</v>
      </c>
      <c r="H323" s="173"/>
      <c r="I323" s="172">
        <f>ROUND(E323*H323,2)</f>
        <v>0</v>
      </c>
      <c r="J323" s="173"/>
      <c r="K323" s="172">
        <f>ROUND(E323*J323,2)</f>
        <v>0</v>
      </c>
      <c r="L323" s="172">
        <v>21</v>
      </c>
      <c r="M323" s="172">
        <f>G323*(1+L323/100)</f>
        <v>0</v>
      </c>
      <c r="N323" s="172">
        <v>0</v>
      </c>
      <c r="O323" s="174">
        <f>ROUND(E323*N323,2)</f>
        <v>0</v>
      </c>
      <c r="P323" s="159">
        <v>0</v>
      </c>
      <c r="Q323" s="159">
        <f>ROUND(E323*P323,2)</f>
        <v>0</v>
      </c>
      <c r="R323" s="159"/>
      <c r="S323" s="159" t="s">
        <v>366</v>
      </c>
      <c r="T323" s="159" t="s">
        <v>218</v>
      </c>
      <c r="U323" s="159">
        <v>0</v>
      </c>
      <c r="V323" s="159">
        <f>ROUND(E323*U323,2)</f>
        <v>0</v>
      </c>
      <c r="W323" s="159"/>
      <c r="X323" s="159" t="s">
        <v>245</v>
      </c>
      <c r="Y323" s="149"/>
      <c r="Z323" s="149"/>
      <c r="AA323" s="149"/>
      <c r="AB323" s="149"/>
      <c r="AC323" s="149"/>
      <c r="AD323" s="149"/>
      <c r="AE323" s="149"/>
      <c r="AF323" s="149"/>
      <c r="AG323" s="149" t="s">
        <v>246</v>
      </c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</row>
    <row r="324" spans="1:60" outlineLevel="1" x14ac:dyDescent="0.2">
      <c r="A324" s="156"/>
      <c r="B324" s="157"/>
      <c r="C324" s="192" t="s">
        <v>1575</v>
      </c>
      <c r="D324" s="190"/>
      <c r="E324" s="191">
        <v>1</v>
      </c>
      <c r="F324" s="159"/>
      <c r="G324" s="159"/>
      <c r="H324" s="159"/>
      <c r="I324" s="159"/>
      <c r="J324" s="159"/>
      <c r="K324" s="159"/>
      <c r="L324" s="159"/>
      <c r="M324" s="159"/>
      <c r="N324" s="159"/>
      <c r="O324" s="159"/>
      <c r="P324" s="159"/>
      <c r="Q324" s="159"/>
      <c r="R324" s="159"/>
      <c r="S324" s="159"/>
      <c r="T324" s="159"/>
      <c r="U324" s="159"/>
      <c r="V324" s="159"/>
      <c r="W324" s="159"/>
      <c r="X324" s="159"/>
      <c r="Y324" s="149"/>
      <c r="Z324" s="149"/>
      <c r="AA324" s="149"/>
      <c r="AB324" s="149"/>
      <c r="AC324" s="149"/>
      <c r="AD324" s="149"/>
      <c r="AE324" s="149"/>
      <c r="AF324" s="149"/>
      <c r="AG324" s="149" t="s">
        <v>248</v>
      </c>
      <c r="AH324" s="149">
        <v>0</v>
      </c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</row>
    <row r="325" spans="1:60" outlineLevel="1" x14ac:dyDescent="0.2">
      <c r="A325" s="156"/>
      <c r="B325" s="157"/>
      <c r="C325" s="192" t="s">
        <v>1362</v>
      </c>
      <c r="D325" s="190"/>
      <c r="E325" s="191">
        <v>1</v>
      </c>
      <c r="F325" s="159"/>
      <c r="G325" s="159"/>
      <c r="H325" s="159"/>
      <c r="I325" s="159"/>
      <c r="J325" s="159"/>
      <c r="K325" s="159"/>
      <c r="L325" s="159"/>
      <c r="M325" s="159"/>
      <c r="N325" s="159"/>
      <c r="O325" s="159"/>
      <c r="P325" s="159"/>
      <c r="Q325" s="159"/>
      <c r="R325" s="159"/>
      <c r="S325" s="159"/>
      <c r="T325" s="159"/>
      <c r="U325" s="159"/>
      <c r="V325" s="159"/>
      <c r="W325" s="159"/>
      <c r="X325" s="159"/>
      <c r="Y325" s="149"/>
      <c r="Z325" s="149"/>
      <c r="AA325" s="149"/>
      <c r="AB325" s="149"/>
      <c r="AC325" s="149"/>
      <c r="AD325" s="149"/>
      <c r="AE325" s="149"/>
      <c r="AF325" s="149"/>
      <c r="AG325" s="149" t="s">
        <v>248</v>
      </c>
      <c r="AH325" s="149">
        <v>0</v>
      </c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</row>
    <row r="326" spans="1:60" x14ac:dyDescent="0.2">
      <c r="A326" s="162" t="s">
        <v>212</v>
      </c>
      <c r="B326" s="163" t="s">
        <v>148</v>
      </c>
      <c r="C326" s="184" t="s">
        <v>149</v>
      </c>
      <c r="D326" s="164"/>
      <c r="E326" s="165"/>
      <c r="F326" s="166"/>
      <c r="G326" s="166">
        <f>SUMIF(AG327:AG340,"&lt;&gt;NOR",G327:G340)</f>
        <v>0</v>
      </c>
      <c r="H326" s="166"/>
      <c r="I326" s="166">
        <f>SUM(I327:I340)</f>
        <v>0</v>
      </c>
      <c r="J326" s="166"/>
      <c r="K326" s="166">
        <f>SUM(K327:K340)</f>
        <v>0</v>
      </c>
      <c r="L326" s="166"/>
      <c r="M326" s="166">
        <f>SUM(M327:M340)</f>
        <v>0</v>
      </c>
      <c r="N326" s="166"/>
      <c r="O326" s="167">
        <f>SUM(O327:O340)</f>
        <v>0.34</v>
      </c>
      <c r="P326" s="161"/>
      <c r="Q326" s="161">
        <f>SUM(Q327:Q340)</f>
        <v>0</v>
      </c>
      <c r="R326" s="161"/>
      <c r="S326" s="161"/>
      <c r="T326" s="161"/>
      <c r="U326" s="161"/>
      <c r="V326" s="161">
        <f>SUM(V327:V340)</f>
        <v>20.7</v>
      </c>
      <c r="W326" s="161"/>
      <c r="X326" s="161"/>
      <c r="AG326" t="s">
        <v>213</v>
      </c>
    </row>
    <row r="327" spans="1:60" outlineLevel="1" x14ac:dyDescent="0.2">
      <c r="A327" s="168">
        <v>131</v>
      </c>
      <c r="B327" s="169" t="s">
        <v>1580</v>
      </c>
      <c r="C327" s="185" t="s">
        <v>1581</v>
      </c>
      <c r="D327" s="170" t="s">
        <v>307</v>
      </c>
      <c r="E327" s="171">
        <v>10.14</v>
      </c>
      <c r="F327" s="172">
        <f>H327+J327</f>
        <v>0</v>
      </c>
      <c r="G327" s="172">
        <f>ROUND(E327*F327,2)</f>
        <v>0</v>
      </c>
      <c r="H327" s="173"/>
      <c r="I327" s="172">
        <f>ROUND(E327*H327,2)</f>
        <v>0</v>
      </c>
      <c r="J327" s="173"/>
      <c r="K327" s="172">
        <f>ROUND(E327*J327,2)</f>
        <v>0</v>
      </c>
      <c r="L327" s="172">
        <v>21</v>
      </c>
      <c r="M327" s="172">
        <f>G327*(1+L327/100)</f>
        <v>0</v>
      </c>
      <c r="N327" s="172">
        <v>2.1000000000000001E-4</v>
      </c>
      <c r="O327" s="174">
        <f>ROUND(E327*N327,2)</f>
        <v>0</v>
      </c>
      <c r="P327" s="159">
        <v>0</v>
      </c>
      <c r="Q327" s="159">
        <f>ROUND(E327*P327,2)</f>
        <v>0</v>
      </c>
      <c r="R327" s="159"/>
      <c r="S327" s="159" t="s">
        <v>217</v>
      </c>
      <c r="T327" s="159" t="s">
        <v>218</v>
      </c>
      <c r="U327" s="159">
        <v>0.05</v>
      </c>
      <c r="V327" s="159">
        <f>ROUND(E327*U327,2)</f>
        <v>0.51</v>
      </c>
      <c r="W327" s="159"/>
      <c r="X327" s="159" t="s">
        <v>245</v>
      </c>
      <c r="Y327" s="149"/>
      <c r="Z327" s="149"/>
      <c r="AA327" s="149"/>
      <c r="AB327" s="149"/>
      <c r="AC327" s="149"/>
      <c r="AD327" s="149"/>
      <c r="AE327" s="149"/>
      <c r="AF327" s="149"/>
      <c r="AG327" s="149" t="s">
        <v>246</v>
      </c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</row>
    <row r="328" spans="1:60" outlineLevel="1" x14ac:dyDescent="0.2">
      <c r="A328" s="156"/>
      <c r="B328" s="157"/>
      <c r="C328" s="192" t="s">
        <v>1284</v>
      </c>
      <c r="D328" s="190"/>
      <c r="E328" s="191">
        <v>7.02</v>
      </c>
      <c r="F328" s="159"/>
      <c r="G328" s="159"/>
      <c r="H328" s="159"/>
      <c r="I328" s="159"/>
      <c r="J328" s="159"/>
      <c r="K328" s="159"/>
      <c r="L328" s="159"/>
      <c r="M328" s="159"/>
      <c r="N328" s="159"/>
      <c r="O328" s="159"/>
      <c r="P328" s="159"/>
      <c r="Q328" s="159"/>
      <c r="R328" s="159"/>
      <c r="S328" s="159"/>
      <c r="T328" s="159"/>
      <c r="U328" s="159"/>
      <c r="V328" s="159"/>
      <c r="W328" s="159"/>
      <c r="X328" s="159"/>
      <c r="Y328" s="149"/>
      <c r="Z328" s="149"/>
      <c r="AA328" s="149"/>
      <c r="AB328" s="149"/>
      <c r="AC328" s="149"/>
      <c r="AD328" s="149"/>
      <c r="AE328" s="149"/>
      <c r="AF328" s="149"/>
      <c r="AG328" s="149" t="s">
        <v>248</v>
      </c>
      <c r="AH328" s="149">
        <v>0</v>
      </c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</row>
    <row r="329" spans="1:60" outlineLevel="1" x14ac:dyDescent="0.2">
      <c r="A329" s="156"/>
      <c r="B329" s="157"/>
      <c r="C329" s="192" t="s">
        <v>1285</v>
      </c>
      <c r="D329" s="190"/>
      <c r="E329" s="191">
        <v>3.12</v>
      </c>
      <c r="F329" s="159"/>
      <c r="G329" s="159"/>
      <c r="H329" s="159"/>
      <c r="I329" s="159"/>
      <c r="J329" s="159"/>
      <c r="K329" s="159"/>
      <c r="L329" s="159"/>
      <c r="M329" s="159"/>
      <c r="N329" s="159"/>
      <c r="O329" s="159"/>
      <c r="P329" s="159"/>
      <c r="Q329" s="159"/>
      <c r="R329" s="159"/>
      <c r="S329" s="159"/>
      <c r="T329" s="159"/>
      <c r="U329" s="159"/>
      <c r="V329" s="159"/>
      <c r="W329" s="159"/>
      <c r="X329" s="159"/>
      <c r="Y329" s="149"/>
      <c r="Z329" s="149"/>
      <c r="AA329" s="149"/>
      <c r="AB329" s="149"/>
      <c r="AC329" s="149"/>
      <c r="AD329" s="149"/>
      <c r="AE329" s="149"/>
      <c r="AF329" s="149"/>
      <c r="AG329" s="149" t="s">
        <v>248</v>
      </c>
      <c r="AH329" s="149">
        <v>0</v>
      </c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</row>
    <row r="330" spans="1:60" outlineLevel="1" x14ac:dyDescent="0.2">
      <c r="A330" s="168">
        <v>132</v>
      </c>
      <c r="B330" s="169" t="s">
        <v>1582</v>
      </c>
      <c r="C330" s="185" t="s">
        <v>1583</v>
      </c>
      <c r="D330" s="170" t="s">
        <v>369</v>
      </c>
      <c r="E330" s="171">
        <v>24.72</v>
      </c>
      <c r="F330" s="172">
        <f>H330+J330</f>
        <v>0</v>
      </c>
      <c r="G330" s="172">
        <f>ROUND(E330*F330,2)</f>
        <v>0</v>
      </c>
      <c r="H330" s="173"/>
      <c r="I330" s="172">
        <f>ROUND(E330*H330,2)</f>
        <v>0</v>
      </c>
      <c r="J330" s="173"/>
      <c r="K330" s="172">
        <f>ROUND(E330*J330,2)</f>
        <v>0</v>
      </c>
      <c r="L330" s="172">
        <v>21</v>
      </c>
      <c r="M330" s="172">
        <f>G330*(1+L330/100)</f>
        <v>0</v>
      </c>
      <c r="N330" s="172">
        <v>3.2000000000000003E-4</v>
      </c>
      <c r="O330" s="174">
        <f>ROUND(E330*N330,2)</f>
        <v>0.01</v>
      </c>
      <c r="P330" s="159">
        <v>0</v>
      </c>
      <c r="Q330" s="159">
        <f>ROUND(E330*P330,2)</f>
        <v>0</v>
      </c>
      <c r="R330" s="159"/>
      <c r="S330" s="159" t="s">
        <v>217</v>
      </c>
      <c r="T330" s="159" t="s">
        <v>218</v>
      </c>
      <c r="U330" s="159">
        <v>0.23599999999999999</v>
      </c>
      <c r="V330" s="159">
        <f>ROUND(E330*U330,2)</f>
        <v>5.83</v>
      </c>
      <c r="W330" s="159"/>
      <c r="X330" s="159" t="s">
        <v>245</v>
      </c>
      <c r="Y330" s="149"/>
      <c r="Z330" s="149"/>
      <c r="AA330" s="149"/>
      <c r="AB330" s="149"/>
      <c r="AC330" s="149"/>
      <c r="AD330" s="149"/>
      <c r="AE330" s="149"/>
      <c r="AF330" s="149"/>
      <c r="AG330" s="149" t="s">
        <v>246</v>
      </c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</row>
    <row r="331" spans="1:60" outlineLevel="1" x14ac:dyDescent="0.2">
      <c r="A331" s="156"/>
      <c r="B331" s="157"/>
      <c r="C331" s="192" t="s">
        <v>1460</v>
      </c>
      <c r="D331" s="190"/>
      <c r="E331" s="191">
        <v>9.75</v>
      </c>
      <c r="F331" s="159"/>
      <c r="G331" s="159"/>
      <c r="H331" s="159"/>
      <c r="I331" s="159"/>
      <c r="J331" s="159"/>
      <c r="K331" s="159"/>
      <c r="L331" s="159"/>
      <c r="M331" s="159"/>
      <c r="N331" s="159"/>
      <c r="O331" s="159"/>
      <c r="P331" s="159"/>
      <c r="Q331" s="159"/>
      <c r="R331" s="159"/>
      <c r="S331" s="159"/>
      <c r="T331" s="159"/>
      <c r="U331" s="159"/>
      <c r="V331" s="159"/>
      <c r="W331" s="159"/>
      <c r="X331" s="159"/>
      <c r="Y331" s="149"/>
      <c r="Z331" s="149"/>
      <c r="AA331" s="149"/>
      <c r="AB331" s="149"/>
      <c r="AC331" s="149"/>
      <c r="AD331" s="149"/>
      <c r="AE331" s="149"/>
      <c r="AF331" s="149"/>
      <c r="AG331" s="149" t="s">
        <v>248</v>
      </c>
      <c r="AH331" s="149">
        <v>0</v>
      </c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</row>
    <row r="332" spans="1:60" outlineLevel="1" x14ac:dyDescent="0.2">
      <c r="A332" s="156"/>
      <c r="B332" s="157"/>
      <c r="C332" s="192" t="s">
        <v>1461</v>
      </c>
      <c r="D332" s="190"/>
      <c r="E332" s="191">
        <v>5.99</v>
      </c>
      <c r="F332" s="159"/>
      <c r="G332" s="159"/>
      <c r="H332" s="159"/>
      <c r="I332" s="159"/>
      <c r="J332" s="159"/>
      <c r="K332" s="159"/>
      <c r="L332" s="159"/>
      <c r="M332" s="159"/>
      <c r="N332" s="159"/>
      <c r="O332" s="159"/>
      <c r="P332" s="159"/>
      <c r="Q332" s="159"/>
      <c r="R332" s="159"/>
      <c r="S332" s="159"/>
      <c r="T332" s="159"/>
      <c r="U332" s="159"/>
      <c r="V332" s="159"/>
      <c r="W332" s="159"/>
      <c r="X332" s="159"/>
      <c r="Y332" s="149"/>
      <c r="Z332" s="149"/>
      <c r="AA332" s="149"/>
      <c r="AB332" s="149"/>
      <c r="AC332" s="149"/>
      <c r="AD332" s="149"/>
      <c r="AE332" s="149"/>
      <c r="AF332" s="149"/>
      <c r="AG332" s="149" t="s">
        <v>248</v>
      </c>
      <c r="AH332" s="149">
        <v>0</v>
      </c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</row>
    <row r="333" spans="1:60" outlineLevel="1" x14ac:dyDescent="0.2">
      <c r="A333" s="156"/>
      <c r="B333" s="157"/>
      <c r="C333" s="192" t="s">
        <v>1584</v>
      </c>
      <c r="D333" s="190"/>
      <c r="E333" s="191">
        <v>8.98</v>
      </c>
      <c r="F333" s="159"/>
      <c r="G333" s="159"/>
      <c r="H333" s="159"/>
      <c r="I333" s="159"/>
      <c r="J333" s="159"/>
      <c r="K333" s="159"/>
      <c r="L333" s="159"/>
      <c r="M333" s="159"/>
      <c r="N333" s="159"/>
      <c r="O333" s="159"/>
      <c r="P333" s="159"/>
      <c r="Q333" s="159"/>
      <c r="R333" s="159"/>
      <c r="S333" s="159"/>
      <c r="T333" s="159"/>
      <c r="U333" s="159"/>
      <c r="V333" s="159"/>
      <c r="W333" s="159"/>
      <c r="X333" s="159"/>
      <c r="Y333" s="149"/>
      <c r="Z333" s="149"/>
      <c r="AA333" s="149"/>
      <c r="AB333" s="149"/>
      <c r="AC333" s="149"/>
      <c r="AD333" s="149"/>
      <c r="AE333" s="149"/>
      <c r="AF333" s="149"/>
      <c r="AG333" s="149" t="s">
        <v>248</v>
      </c>
      <c r="AH333" s="149">
        <v>0</v>
      </c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</row>
    <row r="334" spans="1:60" outlineLevel="1" x14ac:dyDescent="0.2">
      <c r="A334" s="176">
        <v>133</v>
      </c>
      <c r="B334" s="177" t="s">
        <v>1585</v>
      </c>
      <c r="C334" s="186" t="s">
        <v>1586</v>
      </c>
      <c r="D334" s="178" t="s">
        <v>369</v>
      </c>
      <c r="E334" s="179">
        <v>24.72</v>
      </c>
      <c r="F334" s="180">
        <f>H334+J334</f>
        <v>0</v>
      </c>
      <c r="G334" s="180">
        <f>ROUND(E334*F334,2)</f>
        <v>0</v>
      </c>
      <c r="H334" s="181"/>
      <c r="I334" s="180">
        <f>ROUND(E334*H334,2)</f>
        <v>0</v>
      </c>
      <c r="J334" s="181"/>
      <c r="K334" s="180">
        <f>ROUND(E334*J334,2)</f>
        <v>0</v>
      </c>
      <c r="L334" s="180">
        <v>21</v>
      </c>
      <c r="M334" s="180">
        <f>G334*(1+L334/100)</f>
        <v>0</v>
      </c>
      <c r="N334" s="180">
        <v>0</v>
      </c>
      <c r="O334" s="182">
        <f>ROUND(E334*N334,2)</f>
        <v>0</v>
      </c>
      <c r="P334" s="159">
        <v>0</v>
      </c>
      <c r="Q334" s="159">
        <f>ROUND(E334*P334,2)</f>
        <v>0</v>
      </c>
      <c r="R334" s="159"/>
      <c r="S334" s="159" t="s">
        <v>217</v>
      </c>
      <c r="T334" s="159" t="s">
        <v>218</v>
      </c>
      <c r="U334" s="159">
        <v>0.154</v>
      </c>
      <c r="V334" s="159">
        <f>ROUND(E334*U334,2)</f>
        <v>3.81</v>
      </c>
      <c r="W334" s="159"/>
      <c r="X334" s="159" t="s">
        <v>245</v>
      </c>
      <c r="Y334" s="149"/>
      <c r="Z334" s="149"/>
      <c r="AA334" s="149"/>
      <c r="AB334" s="149"/>
      <c r="AC334" s="149"/>
      <c r="AD334" s="149"/>
      <c r="AE334" s="149"/>
      <c r="AF334" s="149"/>
      <c r="AG334" s="149" t="s">
        <v>246</v>
      </c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</row>
    <row r="335" spans="1:60" outlineLevel="1" x14ac:dyDescent="0.2">
      <c r="A335" s="176">
        <v>134</v>
      </c>
      <c r="B335" s="177" t="s">
        <v>1587</v>
      </c>
      <c r="C335" s="186" t="s">
        <v>1588</v>
      </c>
      <c r="D335" s="178" t="s">
        <v>307</v>
      </c>
      <c r="E335" s="179">
        <v>10.14</v>
      </c>
      <c r="F335" s="180">
        <f>H335+J335</f>
        <v>0</v>
      </c>
      <c r="G335" s="180">
        <f>ROUND(E335*F335,2)</f>
        <v>0</v>
      </c>
      <c r="H335" s="181"/>
      <c r="I335" s="180">
        <f>ROUND(E335*H335,2)</f>
        <v>0</v>
      </c>
      <c r="J335" s="181"/>
      <c r="K335" s="180">
        <f>ROUND(E335*J335,2)</f>
        <v>0</v>
      </c>
      <c r="L335" s="180">
        <v>21</v>
      </c>
      <c r="M335" s="180">
        <f>G335*(1+L335/100)</f>
        <v>0</v>
      </c>
      <c r="N335" s="180">
        <v>5.0400000000000002E-3</v>
      </c>
      <c r="O335" s="182">
        <f>ROUND(E335*N335,2)</f>
        <v>0.05</v>
      </c>
      <c r="P335" s="159">
        <v>0</v>
      </c>
      <c r="Q335" s="159">
        <f>ROUND(E335*P335,2)</f>
        <v>0</v>
      </c>
      <c r="R335" s="159"/>
      <c r="S335" s="159" t="s">
        <v>217</v>
      </c>
      <c r="T335" s="159" t="s">
        <v>218</v>
      </c>
      <c r="U335" s="159">
        <v>0.97799999999999998</v>
      </c>
      <c r="V335" s="159">
        <f>ROUND(E335*U335,2)</f>
        <v>9.92</v>
      </c>
      <c r="W335" s="159"/>
      <c r="X335" s="159" t="s">
        <v>245</v>
      </c>
      <c r="Y335" s="149"/>
      <c r="Z335" s="149"/>
      <c r="AA335" s="149"/>
      <c r="AB335" s="149"/>
      <c r="AC335" s="149"/>
      <c r="AD335" s="149"/>
      <c r="AE335" s="149"/>
      <c r="AF335" s="149"/>
      <c r="AG335" s="149" t="s">
        <v>246</v>
      </c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</row>
    <row r="336" spans="1:60" outlineLevel="1" x14ac:dyDescent="0.2">
      <c r="A336" s="176">
        <v>135</v>
      </c>
      <c r="B336" s="177" t="s">
        <v>1589</v>
      </c>
      <c r="C336" s="186" t="s">
        <v>1590</v>
      </c>
      <c r="D336" s="178" t="s">
        <v>307</v>
      </c>
      <c r="E336" s="179">
        <v>3.12</v>
      </c>
      <c r="F336" s="180">
        <f>H336+J336</f>
        <v>0</v>
      </c>
      <c r="G336" s="180">
        <f>ROUND(E336*F336,2)</f>
        <v>0</v>
      </c>
      <c r="H336" s="181"/>
      <c r="I336" s="180">
        <f>ROUND(E336*H336,2)</f>
        <v>0</v>
      </c>
      <c r="J336" s="181"/>
      <c r="K336" s="180">
        <f>ROUND(E336*J336,2)</f>
        <v>0</v>
      </c>
      <c r="L336" s="180">
        <v>21</v>
      </c>
      <c r="M336" s="180">
        <f>G336*(1+L336/100)</f>
        <v>0</v>
      </c>
      <c r="N336" s="180">
        <v>0</v>
      </c>
      <c r="O336" s="182">
        <f>ROUND(E336*N336,2)</f>
        <v>0</v>
      </c>
      <c r="P336" s="159">
        <v>0</v>
      </c>
      <c r="Q336" s="159">
        <f>ROUND(E336*P336,2)</f>
        <v>0</v>
      </c>
      <c r="R336" s="159"/>
      <c r="S336" s="159" t="s">
        <v>217</v>
      </c>
      <c r="T336" s="159" t="s">
        <v>218</v>
      </c>
      <c r="U336" s="159">
        <v>0.03</v>
      </c>
      <c r="V336" s="159">
        <f>ROUND(E336*U336,2)</f>
        <v>0.09</v>
      </c>
      <c r="W336" s="159"/>
      <c r="X336" s="159" t="s">
        <v>245</v>
      </c>
      <c r="Y336" s="149"/>
      <c r="Z336" s="149"/>
      <c r="AA336" s="149"/>
      <c r="AB336" s="149"/>
      <c r="AC336" s="149"/>
      <c r="AD336" s="149"/>
      <c r="AE336" s="149"/>
      <c r="AF336" s="149"/>
      <c r="AG336" s="149" t="s">
        <v>246</v>
      </c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</row>
    <row r="337" spans="1:60" outlineLevel="1" x14ac:dyDescent="0.2">
      <c r="A337" s="176">
        <v>136</v>
      </c>
      <c r="B337" s="177" t="s">
        <v>1591</v>
      </c>
      <c r="C337" s="186" t="s">
        <v>1592</v>
      </c>
      <c r="D337" s="178" t="s">
        <v>307</v>
      </c>
      <c r="E337" s="179">
        <v>10.14</v>
      </c>
      <c r="F337" s="180">
        <f>H337+J337</f>
        <v>0</v>
      </c>
      <c r="G337" s="180">
        <f>ROUND(E337*F337,2)</f>
        <v>0</v>
      </c>
      <c r="H337" s="181"/>
      <c r="I337" s="180">
        <f>ROUND(E337*H337,2)</f>
        <v>0</v>
      </c>
      <c r="J337" s="181"/>
      <c r="K337" s="180">
        <f>ROUND(E337*J337,2)</f>
        <v>0</v>
      </c>
      <c r="L337" s="180">
        <v>21</v>
      </c>
      <c r="M337" s="180">
        <f>G337*(1+L337/100)</f>
        <v>0</v>
      </c>
      <c r="N337" s="180">
        <v>8.0000000000000004E-4</v>
      </c>
      <c r="O337" s="182">
        <f>ROUND(E337*N337,2)</f>
        <v>0.01</v>
      </c>
      <c r="P337" s="159">
        <v>0</v>
      </c>
      <c r="Q337" s="159">
        <f>ROUND(E337*P337,2)</f>
        <v>0</v>
      </c>
      <c r="R337" s="159"/>
      <c r="S337" s="159" t="s">
        <v>217</v>
      </c>
      <c r="T337" s="159" t="s">
        <v>218</v>
      </c>
      <c r="U337" s="159">
        <v>0</v>
      </c>
      <c r="V337" s="159">
        <f>ROUND(E337*U337,2)</f>
        <v>0</v>
      </c>
      <c r="W337" s="159"/>
      <c r="X337" s="159" t="s">
        <v>245</v>
      </c>
      <c r="Y337" s="149"/>
      <c r="Z337" s="149"/>
      <c r="AA337" s="149"/>
      <c r="AB337" s="149"/>
      <c r="AC337" s="149"/>
      <c r="AD337" s="149"/>
      <c r="AE337" s="149"/>
      <c r="AF337" s="149"/>
      <c r="AG337" s="149" t="s">
        <v>246</v>
      </c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</row>
    <row r="338" spans="1:60" ht="22.5" outlineLevel="1" x14ac:dyDescent="0.2">
      <c r="A338" s="168">
        <v>137</v>
      </c>
      <c r="B338" s="169" t="s">
        <v>1593</v>
      </c>
      <c r="C338" s="185" t="s">
        <v>1594</v>
      </c>
      <c r="D338" s="170" t="s">
        <v>307</v>
      </c>
      <c r="E338" s="171">
        <v>13.873200000000001</v>
      </c>
      <c r="F338" s="172">
        <f>H338+J338</f>
        <v>0</v>
      </c>
      <c r="G338" s="172">
        <f>ROUND(E338*F338,2)</f>
        <v>0</v>
      </c>
      <c r="H338" s="173"/>
      <c r="I338" s="172">
        <f>ROUND(E338*H338,2)</f>
        <v>0</v>
      </c>
      <c r="J338" s="173"/>
      <c r="K338" s="172">
        <f>ROUND(E338*J338,2)</f>
        <v>0</v>
      </c>
      <c r="L338" s="172">
        <v>21</v>
      </c>
      <c r="M338" s="172">
        <f>G338*(1+L338/100)</f>
        <v>0</v>
      </c>
      <c r="N338" s="172">
        <v>1.9199999999999998E-2</v>
      </c>
      <c r="O338" s="174">
        <f>ROUND(E338*N338,2)</f>
        <v>0.27</v>
      </c>
      <c r="P338" s="159">
        <v>0</v>
      </c>
      <c r="Q338" s="159">
        <f>ROUND(E338*P338,2)</f>
        <v>0</v>
      </c>
      <c r="R338" s="159" t="s">
        <v>278</v>
      </c>
      <c r="S338" s="159" t="s">
        <v>217</v>
      </c>
      <c r="T338" s="159" t="s">
        <v>218</v>
      </c>
      <c r="U338" s="159">
        <v>0</v>
      </c>
      <c r="V338" s="159">
        <f>ROUND(E338*U338,2)</f>
        <v>0</v>
      </c>
      <c r="W338" s="159"/>
      <c r="X338" s="159" t="s">
        <v>279</v>
      </c>
      <c r="Y338" s="149"/>
      <c r="Z338" s="149"/>
      <c r="AA338" s="149"/>
      <c r="AB338" s="149"/>
      <c r="AC338" s="149"/>
      <c r="AD338" s="149"/>
      <c r="AE338" s="149"/>
      <c r="AF338" s="149"/>
      <c r="AG338" s="149" t="s">
        <v>280</v>
      </c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</row>
    <row r="339" spans="1:60" outlineLevel="1" x14ac:dyDescent="0.2">
      <c r="A339" s="156"/>
      <c r="B339" s="157"/>
      <c r="C339" s="192" t="s">
        <v>1595</v>
      </c>
      <c r="D339" s="190"/>
      <c r="E339" s="191">
        <v>13.87</v>
      </c>
      <c r="F339" s="159"/>
      <c r="G339" s="159"/>
      <c r="H339" s="159"/>
      <c r="I339" s="159"/>
      <c r="J339" s="159"/>
      <c r="K339" s="159"/>
      <c r="L339" s="159"/>
      <c r="M339" s="159"/>
      <c r="N339" s="159"/>
      <c r="O339" s="159"/>
      <c r="P339" s="159"/>
      <c r="Q339" s="159"/>
      <c r="R339" s="159"/>
      <c r="S339" s="159"/>
      <c r="T339" s="159"/>
      <c r="U339" s="159"/>
      <c r="V339" s="159"/>
      <c r="W339" s="159"/>
      <c r="X339" s="159"/>
      <c r="Y339" s="149"/>
      <c r="Z339" s="149"/>
      <c r="AA339" s="149"/>
      <c r="AB339" s="149"/>
      <c r="AC339" s="149"/>
      <c r="AD339" s="149"/>
      <c r="AE339" s="149"/>
      <c r="AF339" s="149"/>
      <c r="AG339" s="149" t="s">
        <v>248</v>
      </c>
      <c r="AH339" s="149">
        <v>0</v>
      </c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</row>
    <row r="340" spans="1:60" outlineLevel="1" x14ac:dyDescent="0.2">
      <c r="A340" s="176">
        <v>138</v>
      </c>
      <c r="B340" s="177" t="s">
        <v>1596</v>
      </c>
      <c r="C340" s="186" t="s">
        <v>1597</v>
      </c>
      <c r="D340" s="178" t="s">
        <v>274</v>
      </c>
      <c r="E340" s="179">
        <v>0.33561999999999997</v>
      </c>
      <c r="F340" s="180">
        <f>H340+J340</f>
        <v>0</v>
      </c>
      <c r="G340" s="180">
        <f>ROUND(E340*F340,2)</f>
        <v>0</v>
      </c>
      <c r="H340" s="181"/>
      <c r="I340" s="180">
        <f>ROUND(E340*H340,2)</f>
        <v>0</v>
      </c>
      <c r="J340" s="181"/>
      <c r="K340" s="180">
        <f>ROUND(E340*J340,2)</f>
        <v>0</v>
      </c>
      <c r="L340" s="180">
        <v>21</v>
      </c>
      <c r="M340" s="180">
        <f>G340*(1+L340/100)</f>
        <v>0</v>
      </c>
      <c r="N340" s="180">
        <v>0</v>
      </c>
      <c r="O340" s="182">
        <f>ROUND(E340*N340,2)</f>
        <v>0</v>
      </c>
      <c r="P340" s="159">
        <v>0</v>
      </c>
      <c r="Q340" s="159">
        <f>ROUND(E340*P340,2)</f>
        <v>0</v>
      </c>
      <c r="R340" s="159"/>
      <c r="S340" s="159" t="s">
        <v>217</v>
      </c>
      <c r="T340" s="159" t="s">
        <v>218</v>
      </c>
      <c r="U340" s="159">
        <v>1.5980000000000001</v>
      </c>
      <c r="V340" s="159">
        <f>ROUND(E340*U340,2)</f>
        <v>0.54</v>
      </c>
      <c r="W340" s="159"/>
      <c r="X340" s="159" t="s">
        <v>329</v>
      </c>
      <c r="Y340" s="149"/>
      <c r="Z340" s="149"/>
      <c r="AA340" s="149"/>
      <c r="AB340" s="149"/>
      <c r="AC340" s="149"/>
      <c r="AD340" s="149"/>
      <c r="AE340" s="149"/>
      <c r="AF340" s="149"/>
      <c r="AG340" s="149" t="s">
        <v>330</v>
      </c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</row>
    <row r="341" spans="1:60" x14ac:dyDescent="0.2">
      <c r="A341" s="162" t="s">
        <v>212</v>
      </c>
      <c r="B341" s="163" t="s">
        <v>150</v>
      </c>
      <c r="C341" s="184" t="s">
        <v>151</v>
      </c>
      <c r="D341" s="164"/>
      <c r="E341" s="165"/>
      <c r="F341" s="166"/>
      <c r="G341" s="166">
        <f>SUMIF(AG342:AG380,"&lt;&gt;NOR",G342:G380)</f>
        <v>0</v>
      </c>
      <c r="H341" s="166"/>
      <c r="I341" s="166">
        <f>SUM(I342:I380)</f>
        <v>0</v>
      </c>
      <c r="J341" s="166"/>
      <c r="K341" s="166">
        <f>SUM(K342:K380)</f>
        <v>0</v>
      </c>
      <c r="L341" s="166"/>
      <c r="M341" s="166">
        <f>SUM(M342:M380)</f>
        <v>0</v>
      </c>
      <c r="N341" s="166"/>
      <c r="O341" s="167">
        <f>SUM(O342:O380)</f>
        <v>0.38</v>
      </c>
      <c r="P341" s="161"/>
      <c r="Q341" s="161">
        <f>SUM(Q342:Q380)</f>
        <v>0</v>
      </c>
      <c r="R341" s="161"/>
      <c r="S341" s="161"/>
      <c r="T341" s="161"/>
      <c r="U341" s="161"/>
      <c r="V341" s="161">
        <f>SUM(V342:V380)</f>
        <v>301.28000000000003</v>
      </c>
      <c r="W341" s="161"/>
      <c r="X341" s="161"/>
      <c r="AG341" t="s">
        <v>213</v>
      </c>
    </row>
    <row r="342" spans="1:60" ht="22.5" outlineLevel="1" x14ac:dyDescent="0.2">
      <c r="A342" s="168">
        <v>139</v>
      </c>
      <c r="B342" s="169" t="s">
        <v>1598</v>
      </c>
      <c r="C342" s="185" t="s">
        <v>1599</v>
      </c>
      <c r="D342" s="170" t="s">
        <v>307</v>
      </c>
      <c r="E342" s="171">
        <v>19.3002</v>
      </c>
      <c r="F342" s="172">
        <f>H342+J342</f>
        <v>0</v>
      </c>
      <c r="G342" s="172">
        <f>ROUND(E342*F342,2)</f>
        <v>0</v>
      </c>
      <c r="H342" s="173"/>
      <c r="I342" s="172">
        <f>ROUND(E342*H342,2)</f>
        <v>0</v>
      </c>
      <c r="J342" s="173"/>
      <c r="K342" s="172">
        <f>ROUND(E342*J342,2)</f>
        <v>0</v>
      </c>
      <c r="L342" s="172">
        <v>21</v>
      </c>
      <c r="M342" s="172">
        <f>G342*(1+L342/100)</f>
        <v>0</v>
      </c>
      <c r="N342" s="172">
        <v>1.0000000000000001E-5</v>
      </c>
      <c r="O342" s="174">
        <f>ROUND(E342*N342,2)</f>
        <v>0</v>
      </c>
      <c r="P342" s="159">
        <v>0</v>
      </c>
      <c r="Q342" s="159">
        <f>ROUND(E342*P342,2)</f>
        <v>0</v>
      </c>
      <c r="R342" s="159"/>
      <c r="S342" s="159" t="s">
        <v>217</v>
      </c>
      <c r="T342" s="159" t="s">
        <v>218</v>
      </c>
      <c r="U342" s="159">
        <v>7.1999999999999995E-2</v>
      </c>
      <c r="V342" s="159">
        <f>ROUND(E342*U342,2)</f>
        <v>1.39</v>
      </c>
      <c r="W342" s="159"/>
      <c r="X342" s="159" t="s">
        <v>245</v>
      </c>
      <c r="Y342" s="149"/>
      <c r="Z342" s="149"/>
      <c r="AA342" s="149"/>
      <c r="AB342" s="149"/>
      <c r="AC342" s="149"/>
      <c r="AD342" s="149"/>
      <c r="AE342" s="149"/>
      <c r="AF342" s="149"/>
      <c r="AG342" s="149" t="s">
        <v>246</v>
      </c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</row>
    <row r="343" spans="1:60" outlineLevel="1" x14ac:dyDescent="0.2">
      <c r="A343" s="156"/>
      <c r="B343" s="157"/>
      <c r="C343" s="192" t="s">
        <v>1600</v>
      </c>
      <c r="D343" s="190"/>
      <c r="E343" s="191">
        <v>16.399999999999999</v>
      </c>
      <c r="F343" s="159"/>
      <c r="G343" s="159"/>
      <c r="H343" s="159"/>
      <c r="I343" s="159"/>
      <c r="J343" s="159"/>
      <c r="K343" s="159"/>
      <c r="L343" s="159"/>
      <c r="M343" s="159"/>
      <c r="N343" s="159"/>
      <c r="O343" s="159"/>
      <c r="P343" s="159"/>
      <c r="Q343" s="159"/>
      <c r="R343" s="159"/>
      <c r="S343" s="159"/>
      <c r="T343" s="159"/>
      <c r="U343" s="159"/>
      <c r="V343" s="159"/>
      <c r="W343" s="159"/>
      <c r="X343" s="159"/>
      <c r="Y343" s="149"/>
      <c r="Z343" s="149"/>
      <c r="AA343" s="149"/>
      <c r="AB343" s="149"/>
      <c r="AC343" s="149"/>
      <c r="AD343" s="149"/>
      <c r="AE343" s="149"/>
      <c r="AF343" s="149"/>
      <c r="AG343" s="149" t="s">
        <v>248</v>
      </c>
      <c r="AH343" s="149">
        <v>0</v>
      </c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</row>
    <row r="344" spans="1:60" outlineLevel="1" x14ac:dyDescent="0.2">
      <c r="A344" s="156"/>
      <c r="B344" s="157"/>
      <c r="C344" s="192" t="s">
        <v>1601</v>
      </c>
      <c r="D344" s="190"/>
      <c r="E344" s="191">
        <v>0.45</v>
      </c>
      <c r="F344" s="159"/>
      <c r="G344" s="159"/>
      <c r="H344" s="159"/>
      <c r="I344" s="159"/>
      <c r="J344" s="159"/>
      <c r="K344" s="159"/>
      <c r="L344" s="159"/>
      <c r="M344" s="159"/>
      <c r="N344" s="159"/>
      <c r="O344" s="159"/>
      <c r="P344" s="159"/>
      <c r="Q344" s="159"/>
      <c r="R344" s="159"/>
      <c r="S344" s="159"/>
      <c r="T344" s="159"/>
      <c r="U344" s="159"/>
      <c r="V344" s="159"/>
      <c r="W344" s="159"/>
      <c r="X344" s="159"/>
      <c r="Y344" s="149"/>
      <c r="Z344" s="149"/>
      <c r="AA344" s="149"/>
      <c r="AB344" s="149"/>
      <c r="AC344" s="149"/>
      <c r="AD344" s="149"/>
      <c r="AE344" s="149"/>
      <c r="AF344" s="149"/>
      <c r="AG344" s="149" t="s">
        <v>248</v>
      </c>
      <c r="AH344" s="149">
        <v>0</v>
      </c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</row>
    <row r="345" spans="1:60" outlineLevel="1" x14ac:dyDescent="0.2">
      <c r="A345" s="156"/>
      <c r="B345" s="157"/>
      <c r="C345" s="192" t="s">
        <v>1602</v>
      </c>
      <c r="D345" s="190"/>
      <c r="E345" s="191">
        <v>2.4500000000000002</v>
      </c>
      <c r="F345" s="159"/>
      <c r="G345" s="159"/>
      <c r="H345" s="159"/>
      <c r="I345" s="159"/>
      <c r="J345" s="159"/>
      <c r="K345" s="159"/>
      <c r="L345" s="159"/>
      <c r="M345" s="159"/>
      <c r="N345" s="159"/>
      <c r="O345" s="159"/>
      <c r="P345" s="159"/>
      <c r="Q345" s="159"/>
      <c r="R345" s="159"/>
      <c r="S345" s="159"/>
      <c r="T345" s="159"/>
      <c r="U345" s="159"/>
      <c r="V345" s="159"/>
      <c r="W345" s="159"/>
      <c r="X345" s="159"/>
      <c r="Y345" s="149"/>
      <c r="Z345" s="149"/>
      <c r="AA345" s="149"/>
      <c r="AB345" s="149"/>
      <c r="AC345" s="149"/>
      <c r="AD345" s="149"/>
      <c r="AE345" s="149"/>
      <c r="AF345" s="149"/>
      <c r="AG345" s="149" t="s">
        <v>248</v>
      </c>
      <c r="AH345" s="149">
        <v>0</v>
      </c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</row>
    <row r="346" spans="1:60" ht="22.5" outlineLevel="1" x14ac:dyDescent="0.2">
      <c r="A346" s="168">
        <v>140</v>
      </c>
      <c r="B346" s="169" t="s">
        <v>1598</v>
      </c>
      <c r="C346" s="185" t="s">
        <v>1599</v>
      </c>
      <c r="D346" s="170" t="s">
        <v>307</v>
      </c>
      <c r="E346" s="171">
        <v>3.3260000000000001</v>
      </c>
      <c r="F346" s="172">
        <f>H346+J346</f>
        <v>0</v>
      </c>
      <c r="G346" s="172">
        <f>ROUND(E346*F346,2)</f>
        <v>0</v>
      </c>
      <c r="H346" s="173"/>
      <c r="I346" s="172">
        <f>ROUND(E346*H346,2)</f>
        <v>0</v>
      </c>
      <c r="J346" s="173"/>
      <c r="K346" s="172">
        <f>ROUND(E346*J346,2)</f>
        <v>0</v>
      </c>
      <c r="L346" s="172">
        <v>21</v>
      </c>
      <c r="M346" s="172">
        <f>G346*(1+L346/100)</f>
        <v>0</v>
      </c>
      <c r="N346" s="172">
        <v>1.0000000000000001E-5</v>
      </c>
      <c r="O346" s="174">
        <f>ROUND(E346*N346,2)</f>
        <v>0</v>
      </c>
      <c r="P346" s="159">
        <v>0</v>
      </c>
      <c r="Q346" s="159">
        <f>ROUND(E346*P346,2)</f>
        <v>0</v>
      </c>
      <c r="R346" s="159"/>
      <c r="S346" s="159" t="s">
        <v>217</v>
      </c>
      <c r="T346" s="159" t="s">
        <v>218</v>
      </c>
      <c r="U346" s="159">
        <v>7.1999999999999995E-2</v>
      </c>
      <c r="V346" s="159">
        <f>ROUND(E346*U346,2)</f>
        <v>0.24</v>
      </c>
      <c r="W346" s="159"/>
      <c r="X346" s="159" t="s">
        <v>245</v>
      </c>
      <c r="Y346" s="149"/>
      <c r="Z346" s="149"/>
      <c r="AA346" s="149"/>
      <c r="AB346" s="149"/>
      <c r="AC346" s="149"/>
      <c r="AD346" s="149"/>
      <c r="AE346" s="149"/>
      <c r="AF346" s="149"/>
      <c r="AG346" s="149" t="s">
        <v>246</v>
      </c>
      <c r="AH346" s="149"/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</row>
    <row r="347" spans="1:60" outlineLevel="1" x14ac:dyDescent="0.2">
      <c r="A347" s="156"/>
      <c r="B347" s="157"/>
      <c r="C347" s="192" t="s">
        <v>1603</v>
      </c>
      <c r="D347" s="190"/>
      <c r="E347" s="191"/>
      <c r="F347" s="159"/>
      <c r="G347" s="159"/>
      <c r="H347" s="159"/>
      <c r="I347" s="159"/>
      <c r="J347" s="159"/>
      <c r="K347" s="159"/>
      <c r="L347" s="159"/>
      <c r="M347" s="159"/>
      <c r="N347" s="159"/>
      <c r="O347" s="159"/>
      <c r="P347" s="159"/>
      <c r="Q347" s="159"/>
      <c r="R347" s="159"/>
      <c r="S347" s="159"/>
      <c r="T347" s="159"/>
      <c r="U347" s="159"/>
      <c r="V347" s="159"/>
      <c r="W347" s="159"/>
      <c r="X347" s="159"/>
      <c r="Y347" s="149"/>
      <c r="Z347" s="149"/>
      <c r="AA347" s="149"/>
      <c r="AB347" s="149"/>
      <c r="AC347" s="149"/>
      <c r="AD347" s="149"/>
      <c r="AE347" s="149"/>
      <c r="AF347" s="149"/>
      <c r="AG347" s="149" t="s">
        <v>248</v>
      </c>
      <c r="AH347" s="149">
        <v>0</v>
      </c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</row>
    <row r="348" spans="1:60" outlineLevel="1" x14ac:dyDescent="0.2">
      <c r="A348" s="156"/>
      <c r="B348" s="157"/>
      <c r="C348" s="192" t="s">
        <v>1604</v>
      </c>
      <c r="D348" s="190"/>
      <c r="E348" s="191">
        <v>2.23</v>
      </c>
      <c r="F348" s="159"/>
      <c r="G348" s="159"/>
      <c r="H348" s="159"/>
      <c r="I348" s="159"/>
      <c r="J348" s="159"/>
      <c r="K348" s="159"/>
      <c r="L348" s="159"/>
      <c r="M348" s="159"/>
      <c r="N348" s="159"/>
      <c r="O348" s="159"/>
      <c r="P348" s="159"/>
      <c r="Q348" s="159"/>
      <c r="R348" s="159"/>
      <c r="S348" s="159"/>
      <c r="T348" s="159"/>
      <c r="U348" s="159"/>
      <c r="V348" s="159"/>
      <c r="W348" s="159"/>
      <c r="X348" s="159"/>
      <c r="Y348" s="149"/>
      <c r="Z348" s="149"/>
      <c r="AA348" s="149"/>
      <c r="AB348" s="149"/>
      <c r="AC348" s="149"/>
      <c r="AD348" s="149"/>
      <c r="AE348" s="149"/>
      <c r="AF348" s="149"/>
      <c r="AG348" s="149" t="s">
        <v>248</v>
      </c>
      <c r="AH348" s="149">
        <v>0</v>
      </c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</row>
    <row r="349" spans="1:60" outlineLevel="1" x14ac:dyDescent="0.2">
      <c r="A349" s="156"/>
      <c r="B349" s="157"/>
      <c r="C349" s="192" t="s">
        <v>1605</v>
      </c>
      <c r="D349" s="190"/>
      <c r="E349" s="191">
        <v>1.1000000000000001</v>
      </c>
      <c r="F349" s="159"/>
      <c r="G349" s="159"/>
      <c r="H349" s="159"/>
      <c r="I349" s="159"/>
      <c r="J349" s="159"/>
      <c r="K349" s="159"/>
      <c r="L349" s="159"/>
      <c r="M349" s="159"/>
      <c r="N349" s="159"/>
      <c r="O349" s="159"/>
      <c r="P349" s="159"/>
      <c r="Q349" s="159"/>
      <c r="R349" s="159"/>
      <c r="S349" s="159"/>
      <c r="T349" s="159"/>
      <c r="U349" s="159"/>
      <c r="V349" s="159"/>
      <c r="W349" s="159"/>
      <c r="X349" s="159"/>
      <c r="Y349" s="149"/>
      <c r="Z349" s="149"/>
      <c r="AA349" s="149"/>
      <c r="AB349" s="149"/>
      <c r="AC349" s="149"/>
      <c r="AD349" s="149"/>
      <c r="AE349" s="149"/>
      <c r="AF349" s="149"/>
      <c r="AG349" s="149" t="s">
        <v>248</v>
      </c>
      <c r="AH349" s="149">
        <v>0</v>
      </c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</row>
    <row r="350" spans="1:60" outlineLevel="1" x14ac:dyDescent="0.2">
      <c r="A350" s="168">
        <v>141</v>
      </c>
      <c r="B350" s="169" t="s">
        <v>1606</v>
      </c>
      <c r="C350" s="185" t="s">
        <v>1607</v>
      </c>
      <c r="D350" s="170" t="s">
        <v>307</v>
      </c>
      <c r="E350" s="171">
        <v>26.167000000000002</v>
      </c>
      <c r="F350" s="172">
        <f>H350+J350</f>
        <v>0</v>
      </c>
      <c r="G350" s="172">
        <f>ROUND(E350*F350,2)</f>
        <v>0</v>
      </c>
      <c r="H350" s="173"/>
      <c r="I350" s="172">
        <f>ROUND(E350*H350,2)</f>
        <v>0</v>
      </c>
      <c r="J350" s="173"/>
      <c r="K350" s="172">
        <f>ROUND(E350*J350,2)</f>
        <v>0</v>
      </c>
      <c r="L350" s="172">
        <v>21</v>
      </c>
      <c r="M350" s="172">
        <f>G350*(1+L350/100)</f>
        <v>0</v>
      </c>
      <c r="N350" s="172">
        <v>3.1E-4</v>
      </c>
      <c r="O350" s="174">
        <f>ROUND(E350*N350,2)</f>
        <v>0.01</v>
      </c>
      <c r="P350" s="159">
        <v>0</v>
      </c>
      <c r="Q350" s="159">
        <f>ROUND(E350*P350,2)</f>
        <v>0</v>
      </c>
      <c r="R350" s="159"/>
      <c r="S350" s="159" t="s">
        <v>217</v>
      </c>
      <c r="T350" s="159" t="s">
        <v>218</v>
      </c>
      <c r="U350" s="159">
        <v>0.40300000000000002</v>
      </c>
      <c r="V350" s="159">
        <f>ROUND(E350*U350,2)</f>
        <v>10.55</v>
      </c>
      <c r="W350" s="159"/>
      <c r="X350" s="159" t="s">
        <v>245</v>
      </c>
      <c r="Y350" s="149"/>
      <c r="Z350" s="149"/>
      <c r="AA350" s="149"/>
      <c r="AB350" s="149"/>
      <c r="AC350" s="149"/>
      <c r="AD350" s="149"/>
      <c r="AE350" s="149"/>
      <c r="AF350" s="149"/>
      <c r="AG350" s="149" t="s">
        <v>246</v>
      </c>
      <c r="AH350" s="149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</row>
    <row r="351" spans="1:60" outlineLevel="1" x14ac:dyDescent="0.2">
      <c r="A351" s="156"/>
      <c r="B351" s="157"/>
      <c r="C351" s="253" t="s">
        <v>1608</v>
      </c>
      <c r="D351" s="254"/>
      <c r="E351" s="254"/>
      <c r="F351" s="254"/>
      <c r="G351" s="254"/>
      <c r="H351" s="159"/>
      <c r="I351" s="159"/>
      <c r="J351" s="159"/>
      <c r="K351" s="159"/>
      <c r="L351" s="159"/>
      <c r="M351" s="159"/>
      <c r="N351" s="159"/>
      <c r="O351" s="159"/>
      <c r="P351" s="159"/>
      <c r="Q351" s="159"/>
      <c r="R351" s="159"/>
      <c r="S351" s="159"/>
      <c r="T351" s="159"/>
      <c r="U351" s="159"/>
      <c r="V351" s="159"/>
      <c r="W351" s="159"/>
      <c r="X351" s="159"/>
      <c r="Y351" s="149"/>
      <c r="Z351" s="149"/>
      <c r="AA351" s="149"/>
      <c r="AB351" s="149"/>
      <c r="AC351" s="149"/>
      <c r="AD351" s="149"/>
      <c r="AE351" s="149"/>
      <c r="AF351" s="149"/>
      <c r="AG351" s="149" t="s">
        <v>222</v>
      </c>
      <c r="AH351" s="149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</row>
    <row r="352" spans="1:60" outlineLevel="1" x14ac:dyDescent="0.2">
      <c r="A352" s="156"/>
      <c r="B352" s="157"/>
      <c r="C352" s="192" t="s">
        <v>1609</v>
      </c>
      <c r="D352" s="190"/>
      <c r="E352" s="191">
        <v>1.35</v>
      </c>
      <c r="F352" s="159"/>
      <c r="G352" s="159"/>
      <c r="H352" s="159"/>
      <c r="I352" s="159"/>
      <c r="J352" s="159"/>
      <c r="K352" s="159"/>
      <c r="L352" s="159"/>
      <c r="M352" s="159"/>
      <c r="N352" s="159"/>
      <c r="O352" s="159"/>
      <c r="P352" s="159"/>
      <c r="Q352" s="159"/>
      <c r="R352" s="159"/>
      <c r="S352" s="159"/>
      <c r="T352" s="159"/>
      <c r="U352" s="159"/>
      <c r="V352" s="159"/>
      <c r="W352" s="159"/>
      <c r="X352" s="159"/>
      <c r="Y352" s="149"/>
      <c r="Z352" s="149"/>
      <c r="AA352" s="149"/>
      <c r="AB352" s="149"/>
      <c r="AC352" s="149"/>
      <c r="AD352" s="149"/>
      <c r="AE352" s="149"/>
      <c r="AF352" s="149"/>
      <c r="AG352" s="149" t="s">
        <v>248</v>
      </c>
      <c r="AH352" s="149">
        <v>0</v>
      </c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</row>
    <row r="353" spans="1:60" outlineLevel="1" x14ac:dyDescent="0.2">
      <c r="A353" s="156"/>
      <c r="B353" s="157"/>
      <c r="C353" s="192" t="s">
        <v>1610</v>
      </c>
      <c r="D353" s="190"/>
      <c r="E353" s="191">
        <v>4.58</v>
      </c>
      <c r="F353" s="159"/>
      <c r="G353" s="159"/>
      <c r="H353" s="159"/>
      <c r="I353" s="159"/>
      <c r="J353" s="159"/>
      <c r="K353" s="159"/>
      <c r="L353" s="159"/>
      <c r="M353" s="159"/>
      <c r="N353" s="159"/>
      <c r="O353" s="159"/>
      <c r="P353" s="159"/>
      <c r="Q353" s="159"/>
      <c r="R353" s="159"/>
      <c r="S353" s="159"/>
      <c r="T353" s="159"/>
      <c r="U353" s="159"/>
      <c r="V353" s="159"/>
      <c r="W353" s="159"/>
      <c r="X353" s="159"/>
      <c r="Y353" s="149"/>
      <c r="Z353" s="149"/>
      <c r="AA353" s="149"/>
      <c r="AB353" s="149"/>
      <c r="AC353" s="149"/>
      <c r="AD353" s="149"/>
      <c r="AE353" s="149"/>
      <c r="AF353" s="149"/>
      <c r="AG353" s="149" t="s">
        <v>248</v>
      </c>
      <c r="AH353" s="149">
        <v>0</v>
      </c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</row>
    <row r="354" spans="1:60" outlineLevel="1" x14ac:dyDescent="0.2">
      <c r="A354" s="156"/>
      <c r="B354" s="157"/>
      <c r="C354" s="192" t="s">
        <v>1611</v>
      </c>
      <c r="D354" s="190"/>
      <c r="E354" s="191">
        <v>0.97</v>
      </c>
      <c r="F354" s="159"/>
      <c r="G354" s="159"/>
      <c r="H354" s="159"/>
      <c r="I354" s="159"/>
      <c r="J354" s="159"/>
      <c r="K354" s="159"/>
      <c r="L354" s="159"/>
      <c r="M354" s="159"/>
      <c r="N354" s="159"/>
      <c r="O354" s="159"/>
      <c r="P354" s="159"/>
      <c r="Q354" s="159"/>
      <c r="R354" s="159"/>
      <c r="S354" s="159"/>
      <c r="T354" s="159"/>
      <c r="U354" s="159"/>
      <c r="V354" s="159"/>
      <c r="W354" s="159"/>
      <c r="X354" s="159"/>
      <c r="Y354" s="149"/>
      <c r="Z354" s="149"/>
      <c r="AA354" s="149"/>
      <c r="AB354" s="149"/>
      <c r="AC354" s="149"/>
      <c r="AD354" s="149"/>
      <c r="AE354" s="149"/>
      <c r="AF354" s="149"/>
      <c r="AG354" s="149" t="s">
        <v>248</v>
      </c>
      <c r="AH354" s="149">
        <v>0</v>
      </c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</row>
    <row r="355" spans="1:60" outlineLevel="1" x14ac:dyDescent="0.2">
      <c r="A355" s="156"/>
      <c r="B355" s="157"/>
      <c r="C355" s="192" t="s">
        <v>1612</v>
      </c>
      <c r="D355" s="190"/>
      <c r="E355" s="191">
        <v>3.78</v>
      </c>
      <c r="F355" s="159"/>
      <c r="G355" s="159"/>
      <c r="H355" s="159"/>
      <c r="I355" s="159"/>
      <c r="J355" s="159"/>
      <c r="K355" s="159"/>
      <c r="L355" s="159"/>
      <c r="M355" s="159"/>
      <c r="N355" s="159"/>
      <c r="O355" s="159"/>
      <c r="P355" s="159"/>
      <c r="Q355" s="159"/>
      <c r="R355" s="159"/>
      <c r="S355" s="159"/>
      <c r="T355" s="159"/>
      <c r="U355" s="159"/>
      <c r="V355" s="159"/>
      <c r="W355" s="159"/>
      <c r="X355" s="159"/>
      <c r="Y355" s="149"/>
      <c r="Z355" s="149"/>
      <c r="AA355" s="149"/>
      <c r="AB355" s="149"/>
      <c r="AC355" s="149"/>
      <c r="AD355" s="149"/>
      <c r="AE355" s="149"/>
      <c r="AF355" s="149"/>
      <c r="AG355" s="149" t="s">
        <v>248</v>
      </c>
      <c r="AH355" s="149">
        <v>0</v>
      </c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</row>
    <row r="356" spans="1:60" outlineLevel="1" x14ac:dyDescent="0.2">
      <c r="A356" s="156"/>
      <c r="B356" s="157"/>
      <c r="C356" s="192" t="s">
        <v>1613</v>
      </c>
      <c r="D356" s="190"/>
      <c r="E356" s="191">
        <v>1.25</v>
      </c>
      <c r="F356" s="159"/>
      <c r="G356" s="159"/>
      <c r="H356" s="159"/>
      <c r="I356" s="159"/>
      <c r="J356" s="159"/>
      <c r="K356" s="159"/>
      <c r="L356" s="159"/>
      <c r="M356" s="159"/>
      <c r="N356" s="159"/>
      <c r="O356" s="159"/>
      <c r="P356" s="159"/>
      <c r="Q356" s="159"/>
      <c r="R356" s="159"/>
      <c r="S356" s="159"/>
      <c r="T356" s="159"/>
      <c r="U356" s="159"/>
      <c r="V356" s="159"/>
      <c r="W356" s="159"/>
      <c r="X356" s="159"/>
      <c r="Y356" s="149"/>
      <c r="Z356" s="149"/>
      <c r="AA356" s="149"/>
      <c r="AB356" s="149"/>
      <c r="AC356" s="149"/>
      <c r="AD356" s="149"/>
      <c r="AE356" s="149"/>
      <c r="AF356" s="149"/>
      <c r="AG356" s="149" t="s">
        <v>248</v>
      </c>
      <c r="AH356" s="149">
        <v>0</v>
      </c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</row>
    <row r="357" spans="1:60" outlineLevel="1" x14ac:dyDescent="0.2">
      <c r="A357" s="156"/>
      <c r="B357" s="157"/>
      <c r="C357" s="192" t="s">
        <v>1614</v>
      </c>
      <c r="D357" s="190"/>
      <c r="E357" s="191">
        <v>4.18</v>
      </c>
      <c r="F357" s="159"/>
      <c r="G357" s="159"/>
      <c r="H357" s="159"/>
      <c r="I357" s="159"/>
      <c r="J357" s="159"/>
      <c r="K357" s="159"/>
      <c r="L357" s="159"/>
      <c r="M357" s="159"/>
      <c r="N357" s="159"/>
      <c r="O357" s="159"/>
      <c r="P357" s="159"/>
      <c r="Q357" s="159"/>
      <c r="R357" s="159"/>
      <c r="S357" s="159"/>
      <c r="T357" s="159"/>
      <c r="U357" s="159"/>
      <c r="V357" s="159"/>
      <c r="W357" s="159"/>
      <c r="X357" s="159"/>
      <c r="Y357" s="149"/>
      <c r="Z357" s="149"/>
      <c r="AA357" s="149"/>
      <c r="AB357" s="149"/>
      <c r="AC357" s="149"/>
      <c r="AD357" s="149"/>
      <c r="AE357" s="149"/>
      <c r="AF357" s="149"/>
      <c r="AG357" s="149" t="s">
        <v>248</v>
      </c>
      <c r="AH357" s="149">
        <v>0</v>
      </c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</row>
    <row r="358" spans="1:60" outlineLevel="1" x14ac:dyDescent="0.2">
      <c r="A358" s="156"/>
      <c r="B358" s="157"/>
      <c r="C358" s="192" t="s">
        <v>1615</v>
      </c>
      <c r="D358" s="190"/>
      <c r="E358" s="191">
        <v>1.25</v>
      </c>
      <c r="F358" s="159"/>
      <c r="G358" s="159"/>
      <c r="H358" s="159"/>
      <c r="I358" s="159"/>
      <c r="J358" s="159"/>
      <c r="K358" s="159"/>
      <c r="L358" s="159"/>
      <c r="M358" s="159"/>
      <c r="N358" s="159"/>
      <c r="O358" s="159"/>
      <c r="P358" s="159"/>
      <c r="Q358" s="159"/>
      <c r="R358" s="159"/>
      <c r="S358" s="159"/>
      <c r="T358" s="159"/>
      <c r="U358" s="159"/>
      <c r="V358" s="159"/>
      <c r="W358" s="159"/>
      <c r="X358" s="159"/>
      <c r="Y358" s="149"/>
      <c r="Z358" s="149"/>
      <c r="AA358" s="149"/>
      <c r="AB358" s="149"/>
      <c r="AC358" s="149"/>
      <c r="AD358" s="149"/>
      <c r="AE358" s="149"/>
      <c r="AF358" s="149"/>
      <c r="AG358" s="149" t="s">
        <v>248</v>
      </c>
      <c r="AH358" s="149">
        <v>0</v>
      </c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</row>
    <row r="359" spans="1:60" outlineLevel="1" x14ac:dyDescent="0.2">
      <c r="A359" s="156"/>
      <c r="B359" s="157"/>
      <c r="C359" s="192" t="s">
        <v>1612</v>
      </c>
      <c r="D359" s="190"/>
      <c r="E359" s="191">
        <v>3.78</v>
      </c>
      <c r="F359" s="159"/>
      <c r="G359" s="159"/>
      <c r="H359" s="159"/>
      <c r="I359" s="159"/>
      <c r="J359" s="159"/>
      <c r="K359" s="159"/>
      <c r="L359" s="159"/>
      <c r="M359" s="159"/>
      <c r="N359" s="159"/>
      <c r="O359" s="159"/>
      <c r="P359" s="159"/>
      <c r="Q359" s="159"/>
      <c r="R359" s="159"/>
      <c r="S359" s="159"/>
      <c r="T359" s="159"/>
      <c r="U359" s="159"/>
      <c r="V359" s="159"/>
      <c r="W359" s="159"/>
      <c r="X359" s="159"/>
      <c r="Y359" s="149"/>
      <c r="Z359" s="149"/>
      <c r="AA359" s="149"/>
      <c r="AB359" s="149"/>
      <c r="AC359" s="149"/>
      <c r="AD359" s="149"/>
      <c r="AE359" s="149"/>
      <c r="AF359" s="149"/>
      <c r="AG359" s="149" t="s">
        <v>248</v>
      </c>
      <c r="AH359" s="149">
        <v>0</v>
      </c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</row>
    <row r="360" spans="1:60" outlineLevel="1" x14ac:dyDescent="0.2">
      <c r="A360" s="156"/>
      <c r="B360" s="157"/>
      <c r="C360" s="192" t="s">
        <v>1616</v>
      </c>
      <c r="D360" s="190"/>
      <c r="E360" s="191">
        <v>1.25</v>
      </c>
      <c r="F360" s="159"/>
      <c r="G360" s="159"/>
      <c r="H360" s="159"/>
      <c r="I360" s="159"/>
      <c r="J360" s="159"/>
      <c r="K360" s="159"/>
      <c r="L360" s="159"/>
      <c r="M360" s="159"/>
      <c r="N360" s="159"/>
      <c r="O360" s="159"/>
      <c r="P360" s="159"/>
      <c r="Q360" s="159"/>
      <c r="R360" s="159"/>
      <c r="S360" s="159"/>
      <c r="T360" s="159"/>
      <c r="U360" s="159"/>
      <c r="V360" s="159"/>
      <c r="W360" s="159"/>
      <c r="X360" s="159"/>
      <c r="Y360" s="149"/>
      <c r="Z360" s="149"/>
      <c r="AA360" s="149"/>
      <c r="AB360" s="149"/>
      <c r="AC360" s="149"/>
      <c r="AD360" s="149"/>
      <c r="AE360" s="149"/>
      <c r="AF360" s="149"/>
      <c r="AG360" s="149" t="s">
        <v>248</v>
      </c>
      <c r="AH360" s="149">
        <v>0</v>
      </c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</row>
    <row r="361" spans="1:60" outlineLevel="1" x14ac:dyDescent="0.2">
      <c r="A361" s="156"/>
      <c r="B361" s="157"/>
      <c r="C361" s="192" t="s">
        <v>1617</v>
      </c>
      <c r="D361" s="190"/>
      <c r="E361" s="191">
        <v>3.78</v>
      </c>
      <c r="F361" s="159"/>
      <c r="G361" s="159"/>
      <c r="H361" s="159"/>
      <c r="I361" s="159"/>
      <c r="J361" s="159"/>
      <c r="K361" s="159"/>
      <c r="L361" s="159"/>
      <c r="M361" s="159"/>
      <c r="N361" s="159"/>
      <c r="O361" s="159"/>
      <c r="P361" s="159"/>
      <c r="Q361" s="159"/>
      <c r="R361" s="159"/>
      <c r="S361" s="159"/>
      <c r="T361" s="159"/>
      <c r="U361" s="159"/>
      <c r="V361" s="159"/>
      <c r="W361" s="159"/>
      <c r="X361" s="159"/>
      <c r="Y361" s="149"/>
      <c r="Z361" s="149"/>
      <c r="AA361" s="149"/>
      <c r="AB361" s="149"/>
      <c r="AC361" s="149"/>
      <c r="AD361" s="149"/>
      <c r="AE361" s="149"/>
      <c r="AF361" s="149"/>
      <c r="AG361" s="149" t="s">
        <v>248</v>
      </c>
      <c r="AH361" s="149">
        <v>0</v>
      </c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</row>
    <row r="362" spans="1:60" outlineLevel="1" x14ac:dyDescent="0.2">
      <c r="A362" s="176">
        <v>142</v>
      </c>
      <c r="B362" s="177" t="s">
        <v>1618</v>
      </c>
      <c r="C362" s="186" t="s">
        <v>1619</v>
      </c>
      <c r="D362" s="178" t="s">
        <v>307</v>
      </c>
      <c r="E362" s="179">
        <v>19.3002</v>
      </c>
      <c r="F362" s="180">
        <f>H362+J362</f>
        <v>0</v>
      </c>
      <c r="G362" s="180">
        <f>ROUND(E362*F362,2)</f>
        <v>0</v>
      </c>
      <c r="H362" s="181"/>
      <c r="I362" s="180">
        <f>ROUND(E362*H362,2)</f>
        <v>0</v>
      </c>
      <c r="J362" s="181"/>
      <c r="K362" s="180">
        <f>ROUND(E362*J362,2)</f>
        <v>0</v>
      </c>
      <c r="L362" s="180">
        <v>21</v>
      </c>
      <c r="M362" s="180">
        <f>G362*(1+L362/100)</f>
        <v>0</v>
      </c>
      <c r="N362" s="180">
        <v>3.6999999999999999E-4</v>
      </c>
      <c r="O362" s="182">
        <f>ROUND(E362*N362,2)</f>
        <v>0.01</v>
      </c>
      <c r="P362" s="159">
        <v>0</v>
      </c>
      <c r="Q362" s="159">
        <f>ROUND(E362*P362,2)</f>
        <v>0</v>
      </c>
      <c r="R362" s="159"/>
      <c r="S362" s="159" t="s">
        <v>217</v>
      </c>
      <c r="T362" s="159" t="s">
        <v>218</v>
      </c>
      <c r="U362" s="159">
        <v>0.19400000000000001</v>
      </c>
      <c r="V362" s="159">
        <f>ROUND(E362*U362,2)</f>
        <v>3.74</v>
      </c>
      <c r="W362" s="159"/>
      <c r="X362" s="159" t="s">
        <v>245</v>
      </c>
      <c r="Y362" s="149"/>
      <c r="Z362" s="149"/>
      <c r="AA362" s="149"/>
      <c r="AB362" s="149"/>
      <c r="AC362" s="149"/>
      <c r="AD362" s="149"/>
      <c r="AE362" s="149"/>
      <c r="AF362" s="149"/>
      <c r="AG362" s="149" t="s">
        <v>246</v>
      </c>
      <c r="AH362" s="149"/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</row>
    <row r="363" spans="1:60" outlineLevel="1" x14ac:dyDescent="0.2">
      <c r="A363" s="168">
        <v>143</v>
      </c>
      <c r="B363" s="169" t="s">
        <v>1620</v>
      </c>
      <c r="C363" s="185" t="s">
        <v>1621</v>
      </c>
      <c r="D363" s="170" t="s">
        <v>307</v>
      </c>
      <c r="E363" s="171">
        <v>483.41</v>
      </c>
      <c r="F363" s="172">
        <f>H363+J363</f>
        <v>0</v>
      </c>
      <c r="G363" s="172">
        <f>ROUND(E363*F363,2)</f>
        <v>0</v>
      </c>
      <c r="H363" s="173"/>
      <c r="I363" s="172">
        <f>ROUND(E363*H363,2)</f>
        <v>0</v>
      </c>
      <c r="J363" s="173"/>
      <c r="K363" s="172">
        <f>ROUND(E363*J363,2)</f>
        <v>0</v>
      </c>
      <c r="L363" s="172">
        <v>21</v>
      </c>
      <c r="M363" s="172">
        <f>G363*(1+L363/100)</f>
        <v>0</v>
      </c>
      <c r="N363" s="172">
        <v>4.2000000000000002E-4</v>
      </c>
      <c r="O363" s="174">
        <f>ROUND(E363*N363,2)</f>
        <v>0.2</v>
      </c>
      <c r="P363" s="159">
        <v>0</v>
      </c>
      <c r="Q363" s="159">
        <f>ROUND(E363*P363,2)</f>
        <v>0</v>
      </c>
      <c r="R363" s="159"/>
      <c r="S363" s="159" t="s">
        <v>217</v>
      </c>
      <c r="T363" s="159" t="s">
        <v>218</v>
      </c>
      <c r="U363" s="159">
        <v>0.379</v>
      </c>
      <c r="V363" s="159">
        <f>ROUND(E363*U363,2)</f>
        <v>183.21</v>
      </c>
      <c r="W363" s="159"/>
      <c r="X363" s="159" t="s">
        <v>245</v>
      </c>
      <c r="Y363" s="149"/>
      <c r="Z363" s="149"/>
      <c r="AA363" s="149"/>
      <c r="AB363" s="149"/>
      <c r="AC363" s="149"/>
      <c r="AD363" s="149"/>
      <c r="AE363" s="149"/>
      <c r="AF363" s="149"/>
      <c r="AG363" s="149" t="s">
        <v>246</v>
      </c>
      <c r="AH363" s="149"/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</row>
    <row r="364" spans="1:60" outlineLevel="1" x14ac:dyDescent="0.2">
      <c r="A364" s="156"/>
      <c r="B364" s="157"/>
      <c r="C364" s="253" t="s">
        <v>1622</v>
      </c>
      <c r="D364" s="254"/>
      <c r="E364" s="254"/>
      <c r="F364" s="254"/>
      <c r="G364" s="254"/>
      <c r="H364" s="159"/>
      <c r="I364" s="159"/>
      <c r="J364" s="159"/>
      <c r="K364" s="159"/>
      <c r="L364" s="159"/>
      <c r="M364" s="159"/>
      <c r="N364" s="159"/>
      <c r="O364" s="159"/>
      <c r="P364" s="159"/>
      <c r="Q364" s="159"/>
      <c r="R364" s="159"/>
      <c r="S364" s="159"/>
      <c r="T364" s="159"/>
      <c r="U364" s="159"/>
      <c r="V364" s="159"/>
      <c r="W364" s="159"/>
      <c r="X364" s="159"/>
      <c r="Y364" s="149"/>
      <c r="Z364" s="149"/>
      <c r="AA364" s="149"/>
      <c r="AB364" s="149"/>
      <c r="AC364" s="149"/>
      <c r="AD364" s="149"/>
      <c r="AE364" s="149"/>
      <c r="AF364" s="149"/>
      <c r="AG364" s="149" t="s">
        <v>222</v>
      </c>
      <c r="AH364" s="149"/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</row>
    <row r="365" spans="1:60" outlineLevel="1" x14ac:dyDescent="0.2">
      <c r="A365" s="156"/>
      <c r="B365" s="157"/>
      <c r="C365" s="192" t="s">
        <v>1495</v>
      </c>
      <c r="D365" s="190"/>
      <c r="E365" s="191">
        <v>207.75</v>
      </c>
      <c r="F365" s="159"/>
      <c r="G365" s="159"/>
      <c r="H365" s="159"/>
      <c r="I365" s="159"/>
      <c r="J365" s="159"/>
      <c r="K365" s="159"/>
      <c r="L365" s="159"/>
      <c r="M365" s="159"/>
      <c r="N365" s="159"/>
      <c r="O365" s="159"/>
      <c r="P365" s="159"/>
      <c r="Q365" s="159"/>
      <c r="R365" s="159"/>
      <c r="S365" s="159"/>
      <c r="T365" s="159"/>
      <c r="U365" s="159"/>
      <c r="V365" s="159"/>
      <c r="W365" s="159"/>
      <c r="X365" s="159"/>
      <c r="Y365" s="149"/>
      <c r="Z365" s="149"/>
      <c r="AA365" s="149"/>
      <c r="AB365" s="149"/>
      <c r="AC365" s="149"/>
      <c r="AD365" s="149"/>
      <c r="AE365" s="149"/>
      <c r="AF365" s="149"/>
      <c r="AG365" s="149" t="s">
        <v>248</v>
      </c>
      <c r="AH365" s="149">
        <v>0</v>
      </c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</row>
    <row r="366" spans="1:60" outlineLevel="1" x14ac:dyDescent="0.2">
      <c r="A366" s="156"/>
      <c r="B366" s="157"/>
      <c r="C366" s="192" t="s">
        <v>1497</v>
      </c>
      <c r="D366" s="190"/>
      <c r="E366" s="191">
        <v>275.66000000000003</v>
      </c>
      <c r="F366" s="159"/>
      <c r="G366" s="159"/>
      <c r="H366" s="159"/>
      <c r="I366" s="159"/>
      <c r="J366" s="159"/>
      <c r="K366" s="159"/>
      <c r="L366" s="159"/>
      <c r="M366" s="159"/>
      <c r="N366" s="159"/>
      <c r="O366" s="159"/>
      <c r="P366" s="159"/>
      <c r="Q366" s="159"/>
      <c r="R366" s="159"/>
      <c r="S366" s="159"/>
      <c r="T366" s="159"/>
      <c r="U366" s="159"/>
      <c r="V366" s="159"/>
      <c r="W366" s="159"/>
      <c r="X366" s="159"/>
      <c r="Y366" s="149"/>
      <c r="Z366" s="149"/>
      <c r="AA366" s="149"/>
      <c r="AB366" s="149"/>
      <c r="AC366" s="149"/>
      <c r="AD366" s="149"/>
      <c r="AE366" s="149"/>
      <c r="AF366" s="149"/>
      <c r="AG366" s="149" t="s">
        <v>248</v>
      </c>
      <c r="AH366" s="149">
        <v>0</v>
      </c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</row>
    <row r="367" spans="1:60" outlineLevel="1" x14ac:dyDescent="0.2">
      <c r="A367" s="168">
        <v>144</v>
      </c>
      <c r="B367" s="169" t="s">
        <v>1623</v>
      </c>
      <c r="C367" s="185" t="s">
        <v>1624</v>
      </c>
      <c r="D367" s="170" t="s">
        <v>307</v>
      </c>
      <c r="E367" s="171">
        <v>134.36000000000001</v>
      </c>
      <c r="F367" s="172">
        <f>H367+J367</f>
        <v>0</v>
      </c>
      <c r="G367" s="172">
        <f>ROUND(E367*F367,2)</f>
        <v>0</v>
      </c>
      <c r="H367" s="173"/>
      <c r="I367" s="172">
        <f>ROUND(E367*H367,2)</f>
        <v>0</v>
      </c>
      <c r="J367" s="173"/>
      <c r="K367" s="172">
        <f>ROUND(E367*J367,2)</f>
        <v>0</v>
      </c>
      <c r="L367" s="172">
        <v>21</v>
      </c>
      <c r="M367" s="172">
        <f>G367*(1+L367/100)</f>
        <v>0</v>
      </c>
      <c r="N367" s="172">
        <v>1.6000000000000001E-4</v>
      </c>
      <c r="O367" s="174">
        <f>ROUND(E367*N367,2)</f>
        <v>0.02</v>
      </c>
      <c r="P367" s="159">
        <v>0</v>
      </c>
      <c r="Q367" s="159">
        <f>ROUND(E367*P367,2)</f>
        <v>0</v>
      </c>
      <c r="R367" s="159"/>
      <c r="S367" s="159" t="s">
        <v>217</v>
      </c>
      <c r="T367" s="159" t="s">
        <v>218</v>
      </c>
      <c r="U367" s="159">
        <v>0.15</v>
      </c>
      <c r="V367" s="159">
        <f>ROUND(E367*U367,2)</f>
        <v>20.149999999999999</v>
      </c>
      <c r="W367" s="159"/>
      <c r="X367" s="159" t="s">
        <v>245</v>
      </c>
      <c r="Y367" s="149"/>
      <c r="Z367" s="149"/>
      <c r="AA367" s="149"/>
      <c r="AB367" s="149"/>
      <c r="AC367" s="149"/>
      <c r="AD367" s="149"/>
      <c r="AE367" s="149"/>
      <c r="AF367" s="149"/>
      <c r="AG367" s="149" t="s">
        <v>246</v>
      </c>
      <c r="AH367" s="149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</row>
    <row r="368" spans="1:60" outlineLevel="1" x14ac:dyDescent="0.2">
      <c r="A368" s="156"/>
      <c r="B368" s="157"/>
      <c r="C368" s="253" t="s">
        <v>1625</v>
      </c>
      <c r="D368" s="254"/>
      <c r="E368" s="254"/>
      <c r="F368" s="254"/>
      <c r="G368" s="254"/>
      <c r="H368" s="159"/>
      <c r="I368" s="159"/>
      <c r="J368" s="159"/>
      <c r="K368" s="159"/>
      <c r="L368" s="159"/>
      <c r="M368" s="159"/>
      <c r="N368" s="159"/>
      <c r="O368" s="159"/>
      <c r="P368" s="159"/>
      <c r="Q368" s="159"/>
      <c r="R368" s="159"/>
      <c r="S368" s="159"/>
      <c r="T368" s="159"/>
      <c r="U368" s="159"/>
      <c r="V368" s="159"/>
      <c r="W368" s="159"/>
      <c r="X368" s="159"/>
      <c r="Y368" s="149"/>
      <c r="Z368" s="149"/>
      <c r="AA368" s="149"/>
      <c r="AB368" s="149"/>
      <c r="AC368" s="149"/>
      <c r="AD368" s="149"/>
      <c r="AE368" s="149"/>
      <c r="AF368" s="149"/>
      <c r="AG368" s="149" t="s">
        <v>222</v>
      </c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</row>
    <row r="369" spans="1:60" outlineLevel="1" x14ac:dyDescent="0.2">
      <c r="A369" s="156"/>
      <c r="B369" s="157"/>
      <c r="C369" s="192" t="s">
        <v>1626</v>
      </c>
      <c r="D369" s="190"/>
      <c r="E369" s="191">
        <v>99.98</v>
      </c>
      <c r="F369" s="159"/>
      <c r="G369" s="159"/>
      <c r="H369" s="159"/>
      <c r="I369" s="159"/>
      <c r="J369" s="159"/>
      <c r="K369" s="159"/>
      <c r="L369" s="159"/>
      <c r="M369" s="159"/>
      <c r="N369" s="159"/>
      <c r="O369" s="159"/>
      <c r="P369" s="159"/>
      <c r="Q369" s="159"/>
      <c r="R369" s="159"/>
      <c r="S369" s="159"/>
      <c r="T369" s="159"/>
      <c r="U369" s="159"/>
      <c r="V369" s="159"/>
      <c r="W369" s="159"/>
      <c r="X369" s="159"/>
      <c r="Y369" s="149"/>
      <c r="Z369" s="149"/>
      <c r="AA369" s="149"/>
      <c r="AB369" s="149"/>
      <c r="AC369" s="149"/>
      <c r="AD369" s="149"/>
      <c r="AE369" s="149"/>
      <c r="AF369" s="149"/>
      <c r="AG369" s="149" t="s">
        <v>248</v>
      </c>
      <c r="AH369" s="149">
        <v>0</v>
      </c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</row>
    <row r="370" spans="1:60" outlineLevel="1" x14ac:dyDescent="0.2">
      <c r="A370" s="156"/>
      <c r="B370" s="157"/>
      <c r="C370" s="192" t="s">
        <v>1627</v>
      </c>
      <c r="D370" s="190"/>
      <c r="E370" s="191">
        <v>34.380000000000003</v>
      </c>
      <c r="F370" s="159"/>
      <c r="G370" s="159"/>
      <c r="H370" s="159"/>
      <c r="I370" s="159"/>
      <c r="J370" s="159"/>
      <c r="K370" s="159"/>
      <c r="L370" s="159"/>
      <c r="M370" s="159"/>
      <c r="N370" s="159"/>
      <c r="O370" s="159"/>
      <c r="P370" s="159"/>
      <c r="Q370" s="159"/>
      <c r="R370" s="159"/>
      <c r="S370" s="159"/>
      <c r="T370" s="159"/>
      <c r="U370" s="159"/>
      <c r="V370" s="159"/>
      <c r="W370" s="159"/>
      <c r="X370" s="159"/>
      <c r="Y370" s="149"/>
      <c r="Z370" s="149"/>
      <c r="AA370" s="149"/>
      <c r="AB370" s="149"/>
      <c r="AC370" s="149"/>
      <c r="AD370" s="149"/>
      <c r="AE370" s="149"/>
      <c r="AF370" s="149"/>
      <c r="AG370" s="149" t="s">
        <v>248</v>
      </c>
      <c r="AH370" s="149">
        <v>0</v>
      </c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</row>
    <row r="371" spans="1:60" outlineLevel="1" x14ac:dyDescent="0.2">
      <c r="A371" s="176">
        <v>145</v>
      </c>
      <c r="B371" s="177" t="s">
        <v>1628</v>
      </c>
      <c r="C371" s="186" t="s">
        <v>1629</v>
      </c>
      <c r="D371" s="178" t="s">
        <v>307</v>
      </c>
      <c r="E371" s="179">
        <v>44.49</v>
      </c>
      <c r="F371" s="180">
        <f>H371+J371</f>
        <v>0</v>
      </c>
      <c r="G371" s="180">
        <f>ROUND(E371*F371,2)</f>
        <v>0</v>
      </c>
      <c r="H371" s="181"/>
      <c r="I371" s="180">
        <f>ROUND(E371*H371,2)</f>
        <v>0</v>
      </c>
      <c r="J371" s="181"/>
      <c r="K371" s="180">
        <f>ROUND(E371*J371,2)</f>
        <v>0</v>
      </c>
      <c r="L371" s="180">
        <v>21</v>
      </c>
      <c r="M371" s="180">
        <f>G371*(1+L371/100)</f>
        <v>0</v>
      </c>
      <c r="N371" s="180">
        <v>4.6999999999999999E-4</v>
      </c>
      <c r="O371" s="182">
        <f>ROUND(E371*N371,2)</f>
        <v>0.02</v>
      </c>
      <c r="P371" s="159">
        <v>0</v>
      </c>
      <c r="Q371" s="159">
        <f>ROUND(E371*P371,2)</f>
        <v>0</v>
      </c>
      <c r="R371" s="159"/>
      <c r="S371" s="159" t="s">
        <v>217</v>
      </c>
      <c r="T371" s="159" t="s">
        <v>218</v>
      </c>
      <c r="U371" s="159">
        <v>0.16900000000000001</v>
      </c>
      <c r="V371" s="159">
        <f>ROUND(E371*U371,2)</f>
        <v>7.52</v>
      </c>
      <c r="W371" s="159"/>
      <c r="X371" s="159" t="s">
        <v>245</v>
      </c>
      <c r="Y371" s="149"/>
      <c r="Z371" s="149"/>
      <c r="AA371" s="149"/>
      <c r="AB371" s="149"/>
      <c r="AC371" s="149"/>
      <c r="AD371" s="149"/>
      <c r="AE371" s="149"/>
      <c r="AF371" s="149"/>
      <c r="AG371" s="149" t="s">
        <v>246</v>
      </c>
      <c r="AH371" s="149"/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</row>
    <row r="372" spans="1:60" outlineLevel="1" x14ac:dyDescent="0.2">
      <c r="A372" s="168">
        <v>146</v>
      </c>
      <c r="B372" s="169" t="s">
        <v>1630</v>
      </c>
      <c r="C372" s="185" t="s">
        <v>1631</v>
      </c>
      <c r="D372" s="170" t="s">
        <v>307</v>
      </c>
      <c r="E372" s="171">
        <v>44.49</v>
      </c>
      <c r="F372" s="172">
        <f>H372+J372</f>
        <v>0</v>
      </c>
      <c r="G372" s="172">
        <f>ROUND(E372*F372,2)</f>
        <v>0</v>
      </c>
      <c r="H372" s="173"/>
      <c r="I372" s="172">
        <f>ROUND(E372*H372,2)</f>
        <v>0</v>
      </c>
      <c r="J372" s="173"/>
      <c r="K372" s="172">
        <f>ROUND(E372*J372,2)</f>
        <v>0</v>
      </c>
      <c r="L372" s="172">
        <v>21</v>
      </c>
      <c r="M372" s="172">
        <f>G372*(1+L372/100)</f>
        <v>0</v>
      </c>
      <c r="N372" s="172">
        <v>1.9000000000000001E-4</v>
      </c>
      <c r="O372" s="174">
        <f>ROUND(E372*N372,2)</f>
        <v>0.01</v>
      </c>
      <c r="P372" s="159">
        <v>0</v>
      </c>
      <c r="Q372" s="159">
        <f>ROUND(E372*P372,2)</f>
        <v>0</v>
      </c>
      <c r="R372" s="159"/>
      <c r="S372" s="159" t="s">
        <v>217</v>
      </c>
      <c r="T372" s="159" t="s">
        <v>218</v>
      </c>
      <c r="U372" s="159">
        <v>7.2999999999999995E-2</v>
      </c>
      <c r="V372" s="159">
        <f>ROUND(E372*U372,2)</f>
        <v>3.25</v>
      </c>
      <c r="W372" s="159"/>
      <c r="X372" s="159" t="s">
        <v>245</v>
      </c>
      <c r="Y372" s="149"/>
      <c r="Z372" s="149"/>
      <c r="AA372" s="149"/>
      <c r="AB372" s="149"/>
      <c r="AC372" s="149"/>
      <c r="AD372" s="149"/>
      <c r="AE372" s="149"/>
      <c r="AF372" s="149"/>
      <c r="AG372" s="149" t="s">
        <v>246</v>
      </c>
      <c r="AH372" s="149"/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</row>
    <row r="373" spans="1:60" outlineLevel="1" x14ac:dyDescent="0.2">
      <c r="A373" s="156"/>
      <c r="B373" s="157"/>
      <c r="C373" s="192" t="s">
        <v>1632</v>
      </c>
      <c r="D373" s="190"/>
      <c r="E373" s="191">
        <v>44.49</v>
      </c>
      <c r="F373" s="159"/>
      <c r="G373" s="159"/>
      <c r="H373" s="159"/>
      <c r="I373" s="159"/>
      <c r="J373" s="159"/>
      <c r="K373" s="159"/>
      <c r="L373" s="159"/>
      <c r="M373" s="159"/>
      <c r="N373" s="159"/>
      <c r="O373" s="159"/>
      <c r="P373" s="159"/>
      <c r="Q373" s="159"/>
      <c r="R373" s="159"/>
      <c r="S373" s="159"/>
      <c r="T373" s="159"/>
      <c r="U373" s="159"/>
      <c r="V373" s="159"/>
      <c r="W373" s="159"/>
      <c r="X373" s="159"/>
      <c r="Y373" s="149"/>
      <c r="Z373" s="149"/>
      <c r="AA373" s="149"/>
      <c r="AB373" s="149"/>
      <c r="AC373" s="149"/>
      <c r="AD373" s="149"/>
      <c r="AE373" s="149"/>
      <c r="AF373" s="149"/>
      <c r="AG373" s="149" t="s">
        <v>248</v>
      </c>
      <c r="AH373" s="149">
        <v>0</v>
      </c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</row>
    <row r="374" spans="1:60" outlineLevel="1" x14ac:dyDescent="0.2">
      <c r="A374" s="168">
        <v>147</v>
      </c>
      <c r="B374" s="169" t="s">
        <v>861</v>
      </c>
      <c r="C374" s="185" t="s">
        <v>862</v>
      </c>
      <c r="D374" s="170" t="s">
        <v>307</v>
      </c>
      <c r="E374" s="171">
        <v>2.7450000000000001</v>
      </c>
      <c r="F374" s="172">
        <f>H374+J374</f>
        <v>0</v>
      </c>
      <c r="G374" s="172">
        <f>ROUND(E374*F374,2)</f>
        <v>0</v>
      </c>
      <c r="H374" s="173"/>
      <c r="I374" s="172">
        <f>ROUND(E374*H374,2)</f>
        <v>0</v>
      </c>
      <c r="J374" s="173"/>
      <c r="K374" s="172">
        <f>ROUND(E374*J374,2)</f>
        <v>0</v>
      </c>
      <c r="L374" s="172">
        <v>21</v>
      </c>
      <c r="M374" s="172">
        <f>G374*(1+L374/100)</f>
        <v>0</v>
      </c>
      <c r="N374" s="172">
        <v>6.0999999999999997E-4</v>
      </c>
      <c r="O374" s="174">
        <f>ROUND(E374*N374,2)</f>
        <v>0</v>
      </c>
      <c r="P374" s="159">
        <v>0</v>
      </c>
      <c r="Q374" s="159">
        <f>ROUND(E374*P374,2)</f>
        <v>0</v>
      </c>
      <c r="R374" s="159"/>
      <c r="S374" s="159" t="s">
        <v>217</v>
      </c>
      <c r="T374" s="159" t="s">
        <v>218</v>
      </c>
      <c r="U374" s="159">
        <v>0.372</v>
      </c>
      <c r="V374" s="159">
        <f>ROUND(E374*U374,2)</f>
        <v>1.02</v>
      </c>
      <c r="W374" s="159"/>
      <c r="X374" s="159" t="s">
        <v>245</v>
      </c>
      <c r="Y374" s="149"/>
      <c r="Z374" s="149"/>
      <c r="AA374" s="149"/>
      <c r="AB374" s="149"/>
      <c r="AC374" s="149"/>
      <c r="AD374" s="149"/>
      <c r="AE374" s="149"/>
      <c r="AF374" s="149"/>
      <c r="AG374" s="149" t="s">
        <v>246</v>
      </c>
      <c r="AH374" s="149"/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</row>
    <row r="375" spans="1:60" outlineLevel="1" x14ac:dyDescent="0.2">
      <c r="A375" s="156"/>
      <c r="B375" s="157"/>
      <c r="C375" s="192" t="s">
        <v>1633</v>
      </c>
      <c r="D375" s="190"/>
      <c r="E375" s="191">
        <v>2.75</v>
      </c>
      <c r="F375" s="159"/>
      <c r="G375" s="159"/>
      <c r="H375" s="159"/>
      <c r="I375" s="159"/>
      <c r="J375" s="159"/>
      <c r="K375" s="159"/>
      <c r="L375" s="159"/>
      <c r="M375" s="159"/>
      <c r="N375" s="159"/>
      <c r="O375" s="159"/>
      <c r="P375" s="159"/>
      <c r="Q375" s="159"/>
      <c r="R375" s="159"/>
      <c r="S375" s="159"/>
      <c r="T375" s="159"/>
      <c r="U375" s="159"/>
      <c r="V375" s="159"/>
      <c r="W375" s="159"/>
      <c r="X375" s="159"/>
      <c r="Y375" s="149"/>
      <c r="Z375" s="149"/>
      <c r="AA375" s="149"/>
      <c r="AB375" s="149"/>
      <c r="AC375" s="149"/>
      <c r="AD375" s="149"/>
      <c r="AE375" s="149"/>
      <c r="AF375" s="149"/>
      <c r="AG375" s="149" t="s">
        <v>248</v>
      </c>
      <c r="AH375" s="149">
        <v>0</v>
      </c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</row>
    <row r="376" spans="1:60" outlineLevel="1" x14ac:dyDescent="0.2">
      <c r="A376" s="168">
        <v>148</v>
      </c>
      <c r="B376" s="169" t="s">
        <v>861</v>
      </c>
      <c r="C376" s="185" t="s">
        <v>862</v>
      </c>
      <c r="D376" s="170" t="s">
        <v>307</v>
      </c>
      <c r="E376" s="171">
        <v>85.78</v>
      </c>
      <c r="F376" s="172">
        <f>H376+J376</f>
        <v>0</v>
      </c>
      <c r="G376" s="172">
        <f>ROUND(E376*F376,2)</f>
        <v>0</v>
      </c>
      <c r="H376" s="173"/>
      <c r="I376" s="172">
        <f>ROUND(E376*H376,2)</f>
        <v>0</v>
      </c>
      <c r="J376" s="173"/>
      <c r="K376" s="172">
        <f>ROUND(E376*J376,2)</f>
        <v>0</v>
      </c>
      <c r="L376" s="172">
        <v>21</v>
      </c>
      <c r="M376" s="172">
        <f>G376*(1+L376/100)</f>
        <v>0</v>
      </c>
      <c r="N376" s="172">
        <v>6.0999999999999997E-4</v>
      </c>
      <c r="O376" s="174">
        <f>ROUND(E376*N376,2)</f>
        <v>0.05</v>
      </c>
      <c r="P376" s="159">
        <v>0</v>
      </c>
      <c r="Q376" s="159">
        <f>ROUND(E376*P376,2)</f>
        <v>0</v>
      </c>
      <c r="R376" s="159"/>
      <c r="S376" s="159" t="s">
        <v>217</v>
      </c>
      <c r="T376" s="159" t="s">
        <v>218</v>
      </c>
      <c r="U376" s="159">
        <v>0.372</v>
      </c>
      <c r="V376" s="159">
        <f>ROUND(E376*U376,2)</f>
        <v>31.91</v>
      </c>
      <c r="W376" s="159"/>
      <c r="X376" s="159" t="s">
        <v>245</v>
      </c>
      <c r="Y376" s="149"/>
      <c r="Z376" s="149"/>
      <c r="AA376" s="149"/>
      <c r="AB376" s="149"/>
      <c r="AC376" s="149"/>
      <c r="AD376" s="149"/>
      <c r="AE376" s="149"/>
      <c r="AF376" s="149"/>
      <c r="AG376" s="149" t="s">
        <v>246</v>
      </c>
      <c r="AH376" s="149"/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49"/>
      <c r="BD376" s="149"/>
      <c r="BE376" s="149"/>
      <c r="BF376" s="149"/>
      <c r="BG376" s="149"/>
      <c r="BH376" s="149"/>
    </row>
    <row r="377" spans="1:60" outlineLevel="1" x14ac:dyDescent="0.2">
      <c r="A377" s="156"/>
      <c r="B377" s="157"/>
      <c r="C377" s="192" t="s">
        <v>1634</v>
      </c>
      <c r="D377" s="190"/>
      <c r="E377" s="191">
        <v>85.78</v>
      </c>
      <c r="F377" s="159"/>
      <c r="G377" s="159"/>
      <c r="H377" s="159"/>
      <c r="I377" s="159"/>
      <c r="J377" s="159"/>
      <c r="K377" s="159"/>
      <c r="L377" s="159"/>
      <c r="M377" s="159"/>
      <c r="N377" s="159"/>
      <c r="O377" s="159"/>
      <c r="P377" s="159"/>
      <c r="Q377" s="159"/>
      <c r="R377" s="159"/>
      <c r="S377" s="159"/>
      <c r="T377" s="159"/>
      <c r="U377" s="159"/>
      <c r="V377" s="159"/>
      <c r="W377" s="159"/>
      <c r="X377" s="159"/>
      <c r="Y377" s="149"/>
      <c r="Z377" s="149"/>
      <c r="AA377" s="149"/>
      <c r="AB377" s="149"/>
      <c r="AC377" s="149"/>
      <c r="AD377" s="149"/>
      <c r="AE377" s="149"/>
      <c r="AF377" s="149"/>
      <c r="AG377" s="149" t="s">
        <v>248</v>
      </c>
      <c r="AH377" s="149">
        <v>0</v>
      </c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</row>
    <row r="378" spans="1:60" outlineLevel="1" x14ac:dyDescent="0.2">
      <c r="A378" s="168">
        <v>149</v>
      </c>
      <c r="B378" s="169" t="s">
        <v>861</v>
      </c>
      <c r="C378" s="185" t="s">
        <v>862</v>
      </c>
      <c r="D378" s="170" t="s">
        <v>307</v>
      </c>
      <c r="E378" s="171">
        <v>102.96850000000001</v>
      </c>
      <c r="F378" s="172">
        <f>H378+J378</f>
        <v>0</v>
      </c>
      <c r="G378" s="172">
        <f>ROUND(E378*F378,2)</f>
        <v>0</v>
      </c>
      <c r="H378" s="173"/>
      <c r="I378" s="172">
        <f>ROUND(E378*H378,2)</f>
        <v>0</v>
      </c>
      <c r="J378" s="173"/>
      <c r="K378" s="172">
        <f>ROUND(E378*J378,2)</f>
        <v>0</v>
      </c>
      <c r="L378" s="172">
        <v>21</v>
      </c>
      <c r="M378" s="172">
        <f>G378*(1+L378/100)</f>
        <v>0</v>
      </c>
      <c r="N378" s="172">
        <v>6.0999999999999997E-4</v>
      </c>
      <c r="O378" s="174">
        <f>ROUND(E378*N378,2)</f>
        <v>0.06</v>
      </c>
      <c r="P378" s="159">
        <v>0</v>
      </c>
      <c r="Q378" s="159">
        <f>ROUND(E378*P378,2)</f>
        <v>0</v>
      </c>
      <c r="R378" s="159"/>
      <c r="S378" s="159" t="s">
        <v>217</v>
      </c>
      <c r="T378" s="159" t="s">
        <v>218</v>
      </c>
      <c r="U378" s="159">
        <v>0.372</v>
      </c>
      <c r="V378" s="159">
        <f>ROUND(E378*U378,2)</f>
        <v>38.299999999999997</v>
      </c>
      <c r="W378" s="159"/>
      <c r="X378" s="159" t="s">
        <v>245</v>
      </c>
      <c r="Y378" s="149"/>
      <c r="Z378" s="149"/>
      <c r="AA378" s="149"/>
      <c r="AB378" s="149"/>
      <c r="AC378" s="149"/>
      <c r="AD378" s="149"/>
      <c r="AE378" s="149"/>
      <c r="AF378" s="149"/>
      <c r="AG378" s="149" t="s">
        <v>246</v>
      </c>
      <c r="AH378" s="149"/>
      <c r="AI378" s="149"/>
      <c r="AJ378" s="149"/>
      <c r="AK378" s="149"/>
      <c r="AL378" s="149"/>
      <c r="AM378" s="149"/>
      <c r="AN378" s="149"/>
      <c r="AO378" s="149"/>
      <c r="AP378" s="149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49"/>
      <c r="BD378" s="149"/>
      <c r="BE378" s="149"/>
      <c r="BF378" s="149"/>
      <c r="BG378" s="149"/>
      <c r="BH378" s="149"/>
    </row>
    <row r="379" spans="1:60" outlineLevel="1" x14ac:dyDescent="0.2">
      <c r="A379" s="156"/>
      <c r="B379" s="157"/>
      <c r="C379" s="192" t="s">
        <v>1335</v>
      </c>
      <c r="D379" s="190"/>
      <c r="E379" s="191">
        <v>102.35</v>
      </c>
      <c r="F379" s="159"/>
      <c r="G379" s="159"/>
      <c r="H379" s="159"/>
      <c r="I379" s="159"/>
      <c r="J379" s="159"/>
      <c r="K379" s="159"/>
      <c r="L379" s="159"/>
      <c r="M379" s="159"/>
      <c r="N379" s="159"/>
      <c r="O379" s="159"/>
      <c r="P379" s="159"/>
      <c r="Q379" s="159"/>
      <c r="R379" s="159"/>
      <c r="S379" s="159"/>
      <c r="T379" s="159"/>
      <c r="U379" s="159"/>
      <c r="V379" s="159"/>
      <c r="W379" s="159"/>
      <c r="X379" s="159"/>
      <c r="Y379" s="149"/>
      <c r="Z379" s="149"/>
      <c r="AA379" s="149"/>
      <c r="AB379" s="149"/>
      <c r="AC379" s="149"/>
      <c r="AD379" s="149"/>
      <c r="AE379" s="149"/>
      <c r="AF379" s="149"/>
      <c r="AG379" s="149" t="s">
        <v>248</v>
      </c>
      <c r="AH379" s="149">
        <v>0</v>
      </c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</row>
    <row r="380" spans="1:60" outlineLevel="1" x14ac:dyDescent="0.2">
      <c r="A380" s="156"/>
      <c r="B380" s="157"/>
      <c r="C380" s="192" t="s">
        <v>1635</v>
      </c>
      <c r="D380" s="190"/>
      <c r="E380" s="191">
        <v>0.62</v>
      </c>
      <c r="F380" s="159"/>
      <c r="G380" s="159"/>
      <c r="H380" s="159"/>
      <c r="I380" s="159"/>
      <c r="J380" s="159"/>
      <c r="K380" s="159"/>
      <c r="L380" s="159"/>
      <c r="M380" s="159"/>
      <c r="N380" s="159"/>
      <c r="O380" s="159"/>
      <c r="P380" s="159"/>
      <c r="Q380" s="159"/>
      <c r="R380" s="159"/>
      <c r="S380" s="159"/>
      <c r="T380" s="159"/>
      <c r="U380" s="159"/>
      <c r="V380" s="159"/>
      <c r="W380" s="159"/>
      <c r="X380" s="159"/>
      <c r="Y380" s="149"/>
      <c r="Z380" s="149"/>
      <c r="AA380" s="149"/>
      <c r="AB380" s="149"/>
      <c r="AC380" s="149"/>
      <c r="AD380" s="149"/>
      <c r="AE380" s="149"/>
      <c r="AF380" s="149"/>
      <c r="AG380" s="149" t="s">
        <v>248</v>
      </c>
      <c r="AH380" s="149">
        <v>0</v>
      </c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</row>
    <row r="381" spans="1:60" x14ac:dyDescent="0.2">
      <c r="A381" s="162" t="s">
        <v>212</v>
      </c>
      <c r="B381" s="163" t="s">
        <v>152</v>
      </c>
      <c r="C381" s="184" t="s">
        <v>153</v>
      </c>
      <c r="D381" s="164"/>
      <c r="E381" s="165"/>
      <c r="F381" s="166"/>
      <c r="G381" s="166">
        <f>SUMIF(AG382:AG400,"&lt;&gt;NOR",G382:G400)</f>
        <v>0</v>
      </c>
      <c r="H381" s="166"/>
      <c r="I381" s="166">
        <f>SUM(I382:I400)</f>
        <v>0</v>
      </c>
      <c r="J381" s="166"/>
      <c r="K381" s="166">
        <f>SUM(K382:K400)</f>
        <v>0</v>
      </c>
      <c r="L381" s="166"/>
      <c r="M381" s="166">
        <f>SUM(M382:M400)</f>
        <v>0</v>
      </c>
      <c r="N381" s="166"/>
      <c r="O381" s="167">
        <f>SUM(O382:O400)</f>
        <v>0.16</v>
      </c>
      <c r="P381" s="161"/>
      <c r="Q381" s="161">
        <f>SUM(Q382:Q400)</f>
        <v>0</v>
      </c>
      <c r="R381" s="161"/>
      <c r="S381" s="161"/>
      <c r="T381" s="161"/>
      <c r="U381" s="161"/>
      <c r="V381" s="161">
        <f>SUM(V382:V400)</f>
        <v>58.339999999999996</v>
      </c>
      <c r="W381" s="161"/>
      <c r="X381" s="161"/>
      <c r="AG381" t="s">
        <v>213</v>
      </c>
    </row>
    <row r="382" spans="1:60" outlineLevel="1" x14ac:dyDescent="0.2">
      <c r="A382" s="168">
        <v>150</v>
      </c>
      <c r="B382" s="169" t="s">
        <v>1636</v>
      </c>
      <c r="C382" s="185" t="s">
        <v>1637</v>
      </c>
      <c r="D382" s="170" t="s">
        <v>307</v>
      </c>
      <c r="E382" s="171">
        <v>190.374</v>
      </c>
      <c r="F382" s="172">
        <f>H382+J382</f>
        <v>0</v>
      </c>
      <c r="G382" s="172">
        <f>ROUND(E382*F382,2)</f>
        <v>0</v>
      </c>
      <c r="H382" s="173"/>
      <c r="I382" s="172">
        <f>ROUND(E382*H382,2)</f>
        <v>0</v>
      </c>
      <c r="J382" s="173"/>
      <c r="K382" s="172">
        <f>ROUND(E382*J382,2)</f>
        <v>0</v>
      </c>
      <c r="L382" s="172">
        <v>21</v>
      </c>
      <c r="M382" s="172">
        <f>G382*(1+L382/100)</f>
        <v>0</v>
      </c>
      <c r="N382" s="172">
        <v>0</v>
      </c>
      <c r="O382" s="174">
        <f>ROUND(E382*N382,2)</f>
        <v>0</v>
      </c>
      <c r="P382" s="159">
        <v>0</v>
      </c>
      <c r="Q382" s="159">
        <f>ROUND(E382*P382,2)</f>
        <v>0</v>
      </c>
      <c r="R382" s="159"/>
      <c r="S382" s="159" t="s">
        <v>217</v>
      </c>
      <c r="T382" s="159" t="s">
        <v>218</v>
      </c>
      <c r="U382" s="159">
        <v>6.9709999999999994E-2</v>
      </c>
      <c r="V382" s="159">
        <f>ROUND(E382*U382,2)</f>
        <v>13.27</v>
      </c>
      <c r="W382" s="159"/>
      <c r="X382" s="159" t="s">
        <v>245</v>
      </c>
      <c r="Y382" s="149"/>
      <c r="Z382" s="149"/>
      <c r="AA382" s="149"/>
      <c r="AB382" s="149"/>
      <c r="AC382" s="149"/>
      <c r="AD382" s="149"/>
      <c r="AE382" s="149"/>
      <c r="AF382" s="149"/>
      <c r="AG382" s="149" t="s">
        <v>246</v>
      </c>
      <c r="AH382" s="149"/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</row>
    <row r="383" spans="1:60" outlineLevel="1" x14ac:dyDescent="0.2">
      <c r="A383" s="156"/>
      <c r="B383" s="157"/>
      <c r="C383" s="192" t="s">
        <v>1638</v>
      </c>
      <c r="D383" s="190"/>
      <c r="E383" s="191">
        <v>98.89</v>
      </c>
      <c r="F383" s="159"/>
      <c r="G383" s="159"/>
      <c r="H383" s="159"/>
      <c r="I383" s="159"/>
      <c r="J383" s="159"/>
      <c r="K383" s="159"/>
      <c r="L383" s="159"/>
      <c r="M383" s="159"/>
      <c r="N383" s="159"/>
      <c r="O383" s="159"/>
      <c r="P383" s="159"/>
      <c r="Q383" s="159"/>
      <c r="R383" s="159"/>
      <c r="S383" s="159"/>
      <c r="T383" s="159"/>
      <c r="U383" s="159"/>
      <c r="V383" s="159"/>
      <c r="W383" s="159"/>
      <c r="X383" s="159"/>
      <c r="Y383" s="149"/>
      <c r="Z383" s="149"/>
      <c r="AA383" s="149"/>
      <c r="AB383" s="149"/>
      <c r="AC383" s="149"/>
      <c r="AD383" s="149"/>
      <c r="AE383" s="149"/>
      <c r="AF383" s="149"/>
      <c r="AG383" s="149" t="s">
        <v>248</v>
      </c>
      <c r="AH383" s="149">
        <v>0</v>
      </c>
      <c r="AI383" s="149"/>
      <c r="AJ383" s="149"/>
      <c r="AK383" s="149"/>
      <c r="AL383" s="149"/>
      <c r="AM383" s="149"/>
      <c r="AN383" s="149"/>
      <c r="AO383" s="149"/>
      <c r="AP383" s="149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49"/>
      <c r="BD383" s="149"/>
      <c r="BE383" s="149"/>
      <c r="BF383" s="149"/>
      <c r="BG383" s="149"/>
      <c r="BH383" s="149"/>
    </row>
    <row r="384" spans="1:60" outlineLevel="1" x14ac:dyDescent="0.2">
      <c r="A384" s="156"/>
      <c r="B384" s="157"/>
      <c r="C384" s="192" t="s">
        <v>1639</v>
      </c>
      <c r="D384" s="190"/>
      <c r="E384" s="191">
        <v>62</v>
      </c>
      <c r="F384" s="159"/>
      <c r="G384" s="159"/>
      <c r="H384" s="159"/>
      <c r="I384" s="159"/>
      <c r="J384" s="159"/>
      <c r="K384" s="159"/>
      <c r="L384" s="159"/>
      <c r="M384" s="159"/>
      <c r="N384" s="159"/>
      <c r="O384" s="159"/>
      <c r="P384" s="159"/>
      <c r="Q384" s="159"/>
      <c r="R384" s="159"/>
      <c r="S384" s="159"/>
      <c r="T384" s="159"/>
      <c r="U384" s="159"/>
      <c r="V384" s="159"/>
      <c r="W384" s="159"/>
      <c r="X384" s="159"/>
      <c r="Y384" s="149"/>
      <c r="Z384" s="149"/>
      <c r="AA384" s="149"/>
      <c r="AB384" s="149"/>
      <c r="AC384" s="149"/>
      <c r="AD384" s="149"/>
      <c r="AE384" s="149"/>
      <c r="AF384" s="149"/>
      <c r="AG384" s="149" t="s">
        <v>248</v>
      </c>
      <c r="AH384" s="149">
        <v>0</v>
      </c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</row>
    <row r="385" spans="1:60" outlineLevel="1" x14ac:dyDescent="0.2">
      <c r="A385" s="156"/>
      <c r="B385" s="157"/>
      <c r="C385" s="192" t="s">
        <v>1640</v>
      </c>
      <c r="D385" s="190"/>
      <c r="E385" s="191">
        <v>6.42</v>
      </c>
      <c r="F385" s="159"/>
      <c r="G385" s="159"/>
      <c r="H385" s="159"/>
      <c r="I385" s="159"/>
      <c r="J385" s="159"/>
      <c r="K385" s="159"/>
      <c r="L385" s="159"/>
      <c r="M385" s="159"/>
      <c r="N385" s="159"/>
      <c r="O385" s="159"/>
      <c r="P385" s="159"/>
      <c r="Q385" s="159"/>
      <c r="R385" s="159"/>
      <c r="S385" s="159"/>
      <c r="T385" s="159"/>
      <c r="U385" s="159"/>
      <c r="V385" s="159"/>
      <c r="W385" s="159"/>
      <c r="X385" s="159"/>
      <c r="Y385" s="149"/>
      <c r="Z385" s="149"/>
      <c r="AA385" s="149"/>
      <c r="AB385" s="149"/>
      <c r="AC385" s="149"/>
      <c r="AD385" s="149"/>
      <c r="AE385" s="149"/>
      <c r="AF385" s="149"/>
      <c r="AG385" s="149" t="s">
        <v>248</v>
      </c>
      <c r="AH385" s="149">
        <v>0</v>
      </c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</row>
    <row r="386" spans="1:60" outlineLevel="1" x14ac:dyDescent="0.2">
      <c r="A386" s="156"/>
      <c r="B386" s="157"/>
      <c r="C386" s="192" t="s">
        <v>1641</v>
      </c>
      <c r="D386" s="190"/>
      <c r="E386" s="191">
        <v>13.85</v>
      </c>
      <c r="F386" s="159"/>
      <c r="G386" s="159"/>
      <c r="H386" s="159"/>
      <c r="I386" s="159"/>
      <c r="J386" s="159"/>
      <c r="K386" s="159"/>
      <c r="L386" s="159"/>
      <c r="M386" s="159"/>
      <c r="N386" s="159"/>
      <c r="O386" s="159"/>
      <c r="P386" s="159"/>
      <c r="Q386" s="159"/>
      <c r="R386" s="159"/>
      <c r="S386" s="159"/>
      <c r="T386" s="159"/>
      <c r="U386" s="159"/>
      <c r="V386" s="159"/>
      <c r="W386" s="159"/>
      <c r="X386" s="159"/>
      <c r="Y386" s="149"/>
      <c r="Z386" s="149"/>
      <c r="AA386" s="149"/>
      <c r="AB386" s="149"/>
      <c r="AC386" s="149"/>
      <c r="AD386" s="149"/>
      <c r="AE386" s="149"/>
      <c r="AF386" s="149"/>
      <c r="AG386" s="149" t="s">
        <v>248</v>
      </c>
      <c r="AH386" s="149">
        <v>0</v>
      </c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49"/>
      <c r="BD386" s="149"/>
      <c r="BE386" s="149"/>
      <c r="BF386" s="149"/>
      <c r="BG386" s="149"/>
      <c r="BH386" s="149"/>
    </row>
    <row r="387" spans="1:60" outlineLevel="1" x14ac:dyDescent="0.2">
      <c r="A387" s="156"/>
      <c r="B387" s="157"/>
      <c r="C387" s="192" t="s">
        <v>1642</v>
      </c>
      <c r="D387" s="190"/>
      <c r="E387" s="191">
        <v>9.2200000000000006</v>
      </c>
      <c r="F387" s="159"/>
      <c r="G387" s="159"/>
      <c r="H387" s="159"/>
      <c r="I387" s="159"/>
      <c r="J387" s="159"/>
      <c r="K387" s="159"/>
      <c r="L387" s="159"/>
      <c r="M387" s="159"/>
      <c r="N387" s="159"/>
      <c r="O387" s="159"/>
      <c r="P387" s="159"/>
      <c r="Q387" s="159"/>
      <c r="R387" s="159"/>
      <c r="S387" s="159"/>
      <c r="T387" s="159"/>
      <c r="U387" s="159"/>
      <c r="V387" s="159"/>
      <c r="W387" s="159"/>
      <c r="X387" s="159"/>
      <c r="Y387" s="149"/>
      <c r="Z387" s="149"/>
      <c r="AA387" s="149"/>
      <c r="AB387" s="149"/>
      <c r="AC387" s="149"/>
      <c r="AD387" s="149"/>
      <c r="AE387" s="149"/>
      <c r="AF387" s="149"/>
      <c r="AG387" s="149" t="s">
        <v>248</v>
      </c>
      <c r="AH387" s="149">
        <v>0</v>
      </c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</row>
    <row r="388" spans="1:60" outlineLevel="1" x14ac:dyDescent="0.2">
      <c r="A388" s="168">
        <v>151</v>
      </c>
      <c r="B388" s="169" t="s">
        <v>1643</v>
      </c>
      <c r="C388" s="185" t="s">
        <v>1644</v>
      </c>
      <c r="D388" s="170" t="s">
        <v>307</v>
      </c>
      <c r="E388" s="171">
        <v>212.952</v>
      </c>
      <c r="F388" s="172">
        <f>H388+J388</f>
        <v>0</v>
      </c>
      <c r="G388" s="172">
        <f>ROUND(E388*F388,2)</f>
        <v>0</v>
      </c>
      <c r="H388" s="173"/>
      <c r="I388" s="172">
        <f>ROUND(E388*H388,2)</f>
        <v>0</v>
      </c>
      <c r="J388" s="173"/>
      <c r="K388" s="172">
        <f>ROUND(E388*J388,2)</f>
        <v>0</v>
      </c>
      <c r="L388" s="172">
        <v>21</v>
      </c>
      <c r="M388" s="172">
        <f>G388*(1+L388/100)</f>
        <v>0</v>
      </c>
      <c r="N388" s="172">
        <v>5.1999999999999995E-4</v>
      </c>
      <c r="O388" s="174">
        <f>ROUND(E388*N388,2)</f>
        <v>0.11</v>
      </c>
      <c r="P388" s="159">
        <v>0</v>
      </c>
      <c r="Q388" s="159">
        <f>ROUND(E388*P388,2)</f>
        <v>0</v>
      </c>
      <c r="R388" s="159"/>
      <c r="S388" s="159" t="s">
        <v>217</v>
      </c>
      <c r="T388" s="159" t="s">
        <v>218</v>
      </c>
      <c r="U388" s="159">
        <v>6.4960000000000004E-2</v>
      </c>
      <c r="V388" s="159">
        <f>ROUND(E388*U388,2)</f>
        <v>13.83</v>
      </c>
      <c r="W388" s="159"/>
      <c r="X388" s="159" t="s">
        <v>245</v>
      </c>
      <c r="Y388" s="149"/>
      <c r="Z388" s="149"/>
      <c r="AA388" s="149"/>
      <c r="AB388" s="149"/>
      <c r="AC388" s="149"/>
      <c r="AD388" s="149"/>
      <c r="AE388" s="149"/>
      <c r="AF388" s="149"/>
      <c r="AG388" s="149" t="s">
        <v>246</v>
      </c>
      <c r="AH388" s="149"/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</row>
    <row r="389" spans="1:60" outlineLevel="1" x14ac:dyDescent="0.2">
      <c r="A389" s="156"/>
      <c r="B389" s="157"/>
      <c r="C389" s="192" t="s">
        <v>1638</v>
      </c>
      <c r="D389" s="190"/>
      <c r="E389" s="191">
        <v>98.89</v>
      </c>
      <c r="F389" s="159"/>
      <c r="G389" s="159"/>
      <c r="H389" s="159"/>
      <c r="I389" s="159"/>
      <c r="J389" s="159"/>
      <c r="K389" s="159"/>
      <c r="L389" s="159"/>
      <c r="M389" s="159"/>
      <c r="N389" s="159"/>
      <c r="O389" s="159"/>
      <c r="P389" s="159"/>
      <c r="Q389" s="159"/>
      <c r="R389" s="159"/>
      <c r="S389" s="159"/>
      <c r="T389" s="159"/>
      <c r="U389" s="159"/>
      <c r="V389" s="159"/>
      <c r="W389" s="159"/>
      <c r="X389" s="159"/>
      <c r="Y389" s="149"/>
      <c r="Z389" s="149"/>
      <c r="AA389" s="149"/>
      <c r="AB389" s="149"/>
      <c r="AC389" s="149"/>
      <c r="AD389" s="149"/>
      <c r="AE389" s="149"/>
      <c r="AF389" s="149"/>
      <c r="AG389" s="149" t="s">
        <v>248</v>
      </c>
      <c r="AH389" s="149">
        <v>0</v>
      </c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</row>
    <row r="390" spans="1:60" outlineLevel="1" x14ac:dyDescent="0.2">
      <c r="A390" s="156"/>
      <c r="B390" s="157"/>
      <c r="C390" s="192" t="s">
        <v>1645</v>
      </c>
      <c r="D390" s="190"/>
      <c r="E390" s="191">
        <v>78.180000000000007</v>
      </c>
      <c r="F390" s="159"/>
      <c r="G390" s="159"/>
      <c r="H390" s="159"/>
      <c r="I390" s="159"/>
      <c r="J390" s="159"/>
      <c r="K390" s="159"/>
      <c r="L390" s="159"/>
      <c r="M390" s="159"/>
      <c r="N390" s="159"/>
      <c r="O390" s="159"/>
      <c r="P390" s="159"/>
      <c r="Q390" s="159"/>
      <c r="R390" s="159"/>
      <c r="S390" s="159"/>
      <c r="T390" s="159"/>
      <c r="U390" s="159"/>
      <c r="V390" s="159"/>
      <c r="W390" s="159"/>
      <c r="X390" s="159"/>
      <c r="Y390" s="149"/>
      <c r="Z390" s="149"/>
      <c r="AA390" s="149"/>
      <c r="AB390" s="149"/>
      <c r="AC390" s="149"/>
      <c r="AD390" s="149"/>
      <c r="AE390" s="149"/>
      <c r="AF390" s="149"/>
      <c r="AG390" s="149" t="s">
        <v>248</v>
      </c>
      <c r="AH390" s="149">
        <v>0</v>
      </c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</row>
    <row r="391" spans="1:60" outlineLevel="1" x14ac:dyDescent="0.2">
      <c r="A391" s="156"/>
      <c r="B391" s="157"/>
      <c r="C391" s="192" t="s">
        <v>1646</v>
      </c>
      <c r="D391" s="190"/>
      <c r="E391" s="191">
        <v>12.84</v>
      </c>
      <c r="F391" s="159"/>
      <c r="G391" s="159"/>
      <c r="H391" s="159"/>
      <c r="I391" s="159"/>
      <c r="J391" s="159"/>
      <c r="K391" s="159"/>
      <c r="L391" s="159"/>
      <c r="M391" s="159"/>
      <c r="N391" s="159"/>
      <c r="O391" s="159"/>
      <c r="P391" s="159"/>
      <c r="Q391" s="159"/>
      <c r="R391" s="159"/>
      <c r="S391" s="159"/>
      <c r="T391" s="159"/>
      <c r="U391" s="159"/>
      <c r="V391" s="159"/>
      <c r="W391" s="159"/>
      <c r="X391" s="159"/>
      <c r="Y391" s="149"/>
      <c r="Z391" s="149"/>
      <c r="AA391" s="149"/>
      <c r="AB391" s="149"/>
      <c r="AC391" s="149"/>
      <c r="AD391" s="149"/>
      <c r="AE391" s="149"/>
      <c r="AF391" s="149"/>
      <c r="AG391" s="149" t="s">
        <v>248</v>
      </c>
      <c r="AH391" s="149">
        <v>0</v>
      </c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</row>
    <row r="392" spans="1:60" outlineLevel="1" x14ac:dyDescent="0.2">
      <c r="A392" s="156"/>
      <c r="B392" s="157"/>
      <c r="C392" s="192" t="s">
        <v>1647</v>
      </c>
      <c r="D392" s="190"/>
      <c r="E392" s="191">
        <v>13.83</v>
      </c>
      <c r="F392" s="159"/>
      <c r="G392" s="159"/>
      <c r="H392" s="159"/>
      <c r="I392" s="159"/>
      <c r="J392" s="159"/>
      <c r="K392" s="159"/>
      <c r="L392" s="159"/>
      <c r="M392" s="159"/>
      <c r="N392" s="159"/>
      <c r="O392" s="159"/>
      <c r="P392" s="159"/>
      <c r="Q392" s="159"/>
      <c r="R392" s="159"/>
      <c r="S392" s="159"/>
      <c r="T392" s="159"/>
      <c r="U392" s="159"/>
      <c r="V392" s="159"/>
      <c r="W392" s="159"/>
      <c r="X392" s="159"/>
      <c r="Y392" s="149"/>
      <c r="Z392" s="149"/>
      <c r="AA392" s="149"/>
      <c r="AB392" s="149"/>
      <c r="AC392" s="149"/>
      <c r="AD392" s="149"/>
      <c r="AE392" s="149"/>
      <c r="AF392" s="149"/>
      <c r="AG392" s="149" t="s">
        <v>248</v>
      </c>
      <c r="AH392" s="149">
        <v>0</v>
      </c>
      <c r="AI392" s="149"/>
      <c r="AJ392" s="149"/>
      <c r="AK392" s="149"/>
      <c r="AL392" s="149"/>
      <c r="AM392" s="149"/>
      <c r="AN392" s="149"/>
      <c r="AO392" s="149"/>
      <c r="AP392" s="149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49"/>
      <c r="BD392" s="149"/>
      <c r="BE392" s="149"/>
      <c r="BF392" s="149"/>
      <c r="BG392" s="149"/>
      <c r="BH392" s="149"/>
    </row>
    <row r="393" spans="1:60" outlineLevel="1" x14ac:dyDescent="0.2">
      <c r="A393" s="156"/>
      <c r="B393" s="157"/>
      <c r="C393" s="192" t="s">
        <v>1648</v>
      </c>
      <c r="D393" s="190"/>
      <c r="E393" s="191">
        <v>9.1999999999999993</v>
      </c>
      <c r="F393" s="159"/>
      <c r="G393" s="159"/>
      <c r="H393" s="159"/>
      <c r="I393" s="159"/>
      <c r="J393" s="159"/>
      <c r="K393" s="159"/>
      <c r="L393" s="159"/>
      <c r="M393" s="159"/>
      <c r="N393" s="159"/>
      <c r="O393" s="159"/>
      <c r="P393" s="159"/>
      <c r="Q393" s="159"/>
      <c r="R393" s="159"/>
      <c r="S393" s="159"/>
      <c r="T393" s="159"/>
      <c r="U393" s="159"/>
      <c r="V393" s="159"/>
      <c r="W393" s="159"/>
      <c r="X393" s="159"/>
      <c r="Y393" s="149"/>
      <c r="Z393" s="149"/>
      <c r="AA393" s="149"/>
      <c r="AB393" s="149"/>
      <c r="AC393" s="149"/>
      <c r="AD393" s="149"/>
      <c r="AE393" s="149"/>
      <c r="AF393" s="149"/>
      <c r="AG393" s="149" t="s">
        <v>248</v>
      </c>
      <c r="AH393" s="149">
        <v>0</v>
      </c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</row>
    <row r="394" spans="1:60" outlineLevel="1" x14ac:dyDescent="0.2">
      <c r="A394" s="168">
        <v>152</v>
      </c>
      <c r="B394" s="169" t="s">
        <v>1649</v>
      </c>
      <c r="C394" s="185" t="s">
        <v>1650</v>
      </c>
      <c r="D394" s="170" t="s">
        <v>307</v>
      </c>
      <c r="E394" s="171">
        <v>212.952</v>
      </c>
      <c r="F394" s="172">
        <f>H394+J394</f>
        <v>0</v>
      </c>
      <c r="G394" s="172">
        <f>ROUND(E394*F394,2)</f>
        <v>0</v>
      </c>
      <c r="H394" s="173"/>
      <c r="I394" s="172">
        <f>ROUND(E394*H394,2)</f>
        <v>0</v>
      </c>
      <c r="J394" s="173"/>
      <c r="K394" s="172">
        <f>ROUND(E394*J394,2)</f>
        <v>0</v>
      </c>
      <c r="L394" s="172">
        <v>21</v>
      </c>
      <c r="M394" s="172">
        <f>G394*(1+L394/100)</f>
        <v>0</v>
      </c>
      <c r="N394" s="172">
        <v>6.9999999999999994E-5</v>
      </c>
      <c r="O394" s="174">
        <f>ROUND(E394*N394,2)</f>
        <v>0.01</v>
      </c>
      <c r="P394" s="159">
        <v>0</v>
      </c>
      <c r="Q394" s="159">
        <f>ROUND(E394*P394,2)</f>
        <v>0</v>
      </c>
      <c r="R394" s="159"/>
      <c r="S394" s="159" t="s">
        <v>217</v>
      </c>
      <c r="T394" s="159" t="s">
        <v>218</v>
      </c>
      <c r="U394" s="159">
        <v>3.2480000000000002E-2</v>
      </c>
      <c r="V394" s="159">
        <f>ROUND(E394*U394,2)</f>
        <v>6.92</v>
      </c>
      <c r="W394" s="159"/>
      <c r="X394" s="159" t="s">
        <v>245</v>
      </c>
      <c r="Y394" s="149"/>
      <c r="Z394" s="149"/>
      <c r="AA394" s="149"/>
      <c r="AB394" s="149"/>
      <c r="AC394" s="149"/>
      <c r="AD394" s="149"/>
      <c r="AE394" s="149"/>
      <c r="AF394" s="149"/>
      <c r="AG394" s="149" t="s">
        <v>246</v>
      </c>
      <c r="AH394" s="149"/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49"/>
      <c r="BD394" s="149"/>
      <c r="BE394" s="149"/>
      <c r="BF394" s="149"/>
      <c r="BG394" s="149"/>
      <c r="BH394" s="149"/>
    </row>
    <row r="395" spans="1:60" outlineLevel="1" x14ac:dyDescent="0.2">
      <c r="A395" s="156"/>
      <c r="B395" s="157"/>
      <c r="C395" s="192" t="s">
        <v>1651</v>
      </c>
      <c r="D395" s="190"/>
      <c r="E395" s="191">
        <v>212.95</v>
      </c>
      <c r="F395" s="159"/>
      <c r="G395" s="159"/>
      <c r="H395" s="159"/>
      <c r="I395" s="159"/>
      <c r="J395" s="159"/>
      <c r="K395" s="159"/>
      <c r="L395" s="159"/>
      <c r="M395" s="159"/>
      <c r="N395" s="159"/>
      <c r="O395" s="159"/>
      <c r="P395" s="159"/>
      <c r="Q395" s="159"/>
      <c r="R395" s="159"/>
      <c r="S395" s="159"/>
      <c r="T395" s="159"/>
      <c r="U395" s="159"/>
      <c r="V395" s="159"/>
      <c r="W395" s="159"/>
      <c r="X395" s="159"/>
      <c r="Y395" s="149"/>
      <c r="Z395" s="149"/>
      <c r="AA395" s="149"/>
      <c r="AB395" s="149"/>
      <c r="AC395" s="149"/>
      <c r="AD395" s="149"/>
      <c r="AE395" s="149"/>
      <c r="AF395" s="149"/>
      <c r="AG395" s="149" t="s">
        <v>248</v>
      </c>
      <c r="AH395" s="149">
        <v>0</v>
      </c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</row>
    <row r="396" spans="1:60" outlineLevel="1" x14ac:dyDescent="0.2">
      <c r="A396" s="168">
        <v>153</v>
      </c>
      <c r="B396" s="169" t="s">
        <v>1652</v>
      </c>
      <c r="C396" s="185" t="s">
        <v>1653</v>
      </c>
      <c r="D396" s="170" t="s">
        <v>307</v>
      </c>
      <c r="E396" s="171">
        <v>212.952</v>
      </c>
      <c r="F396" s="172">
        <f>H396+J396</f>
        <v>0</v>
      </c>
      <c r="G396" s="172">
        <f>ROUND(E396*F396,2)</f>
        <v>0</v>
      </c>
      <c r="H396" s="173"/>
      <c r="I396" s="172">
        <f>ROUND(E396*H396,2)</f>
        <v>0</v>
      </c>
      <c r="J396" s="173"/>
      <c r="K396" s="172">
        <f>ROUND(E396*J396,2)</f>
        <v>0</v>
      </c>
      <c r="L396" s="172">
        <v>21</v>
      </c>
      <c r="M396" s="172">
        <f>G396*(1+L396/100)</f>
        <v>0</v>
      </c>
      <c r="N396" s="172">
        <v>1.3999999999999999E-4</v>
      </c>
      <c r="O396" s="174">
        <f>ROUND(E396*N396,2)</f>
        <v>0.03</v>
      </c>
      <c r="P396" s="159">
        <v>0</v>
      </c>
      <c r="Q396" s="159">
        <f>ROUND(E396*P396,2)</f>
        <v>0</v>
      </c>
      <c r="R396" s="159"/>
      <c r="S396" s="159" t="s">
        <v>217</v>
      </c>
      <c r="T396" s="159" t="s">
        <v>218</v>
      </c>
      <c r="U396" s="159">
        <v>0.10191</v>
      </c>
      <c r="V396" s="159">
        <f>ROUND(E396*U396,2)</f>
        <v>21.7</v>
      </c>
      <c r="W396" s="159"/>
      <c r="X396" s="159" t="s">
        <v>245</v>
      </c>
      <c r="Y396" s="149"/>
      <c r="Z396" s="149"/>
      <c r="AA396" s="149"/>
      <c r="AB396" s="149"/>
      <c r="AC396" s="149"/>
      <c r="AD396" s="149"/>
      <c r="AE396" s="149"/>
      <c r="AF396" s="149"/>
      <c r="AG396" s="149" t="s">
        <v>246</v>
      </c>
      <c r="AH396" s="149"/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</row>
    <row r="397" spans="1:60" outlineLevel="1" x14ac:dyDescent="0.2">
      <c r="A397" s="156"/>
      <c r="B397" s="157"/>
      <c r="C397" s="192" t="s">
        <v>1651</v>
      </c>
      <c r="D397" s="190"/>
      <c r="E397" s="191">
        <v>212.95</v>
      </c>
      <c r="F397" s="159"/>
      <c r="G397" s="159"/>
      <c r="H397" s="159"/>
      <c r="I397" s="159"/>
      <c r="J397" s="159"/>
      <c r="K397" s="159"/>
      <c r="L397" s="159"/>
      <c r="M397" s="159"/>
      <c r="N397" s="159"/>
      <c r="O397" s="159"/>
      <c r="P397" s="159"/>
      <c r="Q397" s="159"/>
      <c r="R397" s="159"/>
      <c r="S397" s="159"/>
      <c r="T397" s="159"/>
      <c r="U397" s="159"/>
      <c r="V397" s="159"/>
      <c r="W397" s="159"/>
      <c r="X397" s="159"/>
      <c r="Y397" s="149"/>
      <c r="Z397" s="149"/>
      <c r="AA397" s="149"/>
      <c r="AB397" s="149"/>
      <c r="AC397" s="149"/>
      <c r="AD397" s="149"/>
      <c r="AE397" s="149"/>
      <c r="AF397" s="149"/>
      <c r="AG397" s="149" t="s">
        <v>248</v>
      </c>
      <c r="AH397" s="149">
        <v>0</v>
      </c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</row>
    <row r="398" spans="1:60" ht="22.5" outlineLevel="1" x14ac:dyDescent="0.2">
      <c r="A398" s="168">
        <v>154</v>
      </c>
      <c r="B398" s="169" t="s">
        <v>1654</v>
      </c>
      <c r="C398" s="185" t="s">
        <v>1655</v>
      </c>
      <c r="D398" s="170" t="s">
        <v>307</v>
      </c>
      <c r="E398" s="171">
        <v>19.52</v>
      </c>
      <c r="F398" s="172">
        <f>H398+J398</f>
        <v>0</v>
      </c>
      <c r="G398" s="172">
        <f>ROUND(E398*F398,2)</f>
        <v>0</v>
      </c>
      <c r="H398" s="173"/>
      <c r="I398" s="172">
        <f>ROUND(E398*H398,2)</f>
        <v>0</v>
      </c>
      <c r="J398" s="173"/>
      <c r="K398" s="172">
        <f>ROUND(E398*J398,2)</f>
        <v>0</v>
      </c>
      <c r="L398" s="172">
        <v>21</v>
      </c>
      <c r="M398" s="172">
        <f>G398*(1+L398/100)</f>
        <v>0</v>
      </c>
      <c r="N398" s="172">
        <v>3.2000000000000003E-4</v>
      </c>
      <c r="O398" s="174">
        <f>ROUND(E398*N398,2)</f>
        <v>0.01</v>
      </c>
      <c r="P398" s="159">
        <v>0</v>
      </c>
      <c r="Q398" s="159">
        <f>ROUND(E398*P398,2)</f>
        <v>0</v>
      </c>
      <c r="R398" s="159"/>
      <c r="S398" s="159" t="s">
        <v>217</v>
      </c>
      <c r="T398" s="159" t="s">
        <v>218</v>
      </c>
      <c r="U398" s="159">
        <v>0.13439999999999999</v>
      </c>
      <c r="V398" s="159">
        <f>ROUND(E398*U398,2)</f>
        <v>2.62</v>
      </c>
      <c r="W398" s="159"/>
      <c r="X398" s="159" t="s">
        <v>245</v>
      </c>
      <c r="Y398" s="149"/>
      <c r="Z398" s="149"/>
      <c r="AA398" s="149"/>
      <c r="AB398" s="149"/>
      <c r="AC398" s="149"/>
      <c r="AD398" s="149"/>
      <c r="AE398" s="149"/>
      <c r="AF398" s="149"/>
      <c r="AG398" s="149" t="s">
        <v>246</v>
      </c>
      <c r="AH398" s="149"/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</row>
    <row r="399" spans="1:60" outlineLevel="1" x14ac:dyDescent="0.2">
      <c r="A399" s="156"/>
      <c r="B399" s="157"/>
      <c r="C399" s="192" t="s">
        <v>1656</v>
      </c>
      <c r="D399" s="190"/>
      <c r="E399" s="191">
        <v>16.02</v>
      </c>
      <c r="F399" s="159"/>
      <c r="G399" s="159"/>
      <c r="H399" s="159"/>
      <c r="I399" s="159"/>
      <c r="J399" s="159"/>
      <c r="K399" s="159"/>
      <c r="L399" s="159"/>
      <c r="M399" s="159"/>
      <c r="N399" s="159"/>
      <c r="O399" s="159"/>
      <c r="P399" s="159"/>
      <c r="Q399" s="159"/>
      <c r="R399" s="159"/>
      <c r="S399" s="159"/>
      <c r="T399" s="159"/>
      <c r="U399" s="159"/>
      <c r="V399" s="159"/>
      <c r="W399" s="159"/>
      <c r="X399" s="159"/>
      <c r="Y399" s="149"/>
      <c r="Z399" s="149"/>
      <c r="AA399" s="149"/>
      <c r="AB399" s="149"/>
      <c r="AC399" s="149"/>
      <c r="AD399" s="149"/>
      <c r="AE399" s="149"/>
      <c r="AF399" s="149"/>
      <c r="AG399" s="149" t="s">
        <v>248</v>
      </c>
      <c r="AH399" s="149">
        <v>0</v>
      </c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</row>
    <row r="400" spans="1:60" outlineLevel="1" x14ac:dyDescent="0.2">
      <c r="A400" s="156"/>
      <c r="B400" s="157"/>
      <c r="C400" s="192" t="s">
        <v>1657</v>
      </c>
      <c r="D400" s="190"/>
      <c r="E400" s="191">
        <v>3.5</v>
      </c>
      <c r="F400" s="159"/>
      <c r="G400" s="159"/>
      <c r="H400" s="159"/>
      <c r="I400" s="159"/>
      <c r="J400" s="159"/>
      <c r="K400" s="159"/>
      <c r="L400" s="159"/>
      <c r="M400" s="159"/>
      <c r="N400" s="159"/>
      <c r="O400" s="159"/>
      <c r="P400" s="159"/>
      <c r="Q400" s="159"/>
      <c r="R400" s="159"/>
      <c r="S400" s="159"/>
      <c r="T400" s="159"/>
      <c r="U400" s="159"/>
      <c r="V400" s="159"/>
      <c r="W400" s="159"/>
      <c r="X400" s="159"/>
      <c r="Y400" s="149"/>
      <c r="Z400" s="149"/>
      <c r="AA400" s="149"/>
      <c r="AB400" s="149"/>
      <c r="AC400" s="149"/>
      <c r="AD400" s="149"/>
      <c r="AE400" s="149"/>
      <c r="AF400" s="149"/>
      <c r="AG400" s="149" t="s">
        <v>248</v>
      </c>
      <c r="AH400" s="149">
        <v>0</v>
      </c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</row>
    <row r="401" spans="1:60" x14ac:dyDescent="0.2">
      <c r="A401" s="162" t="s">
        <v>212</v>
      </c>
      <c r="B401" s="163" t="s">
        <v>181</v>
      </c>
      <c r="C401" s="184" t="s">
        <v>182</v>
      </c>
      <c r="D401" s="164"/>
      <c r="E401" s="165"/>
      <c r="F401" s="166"/>
      <c r="G401" s="166">
        <f>SUMIF(AG402:AG406,"&lt;&gt;NOR",G402:G406)</f>
        <v>0</v>
      </c>
      <c r="H401" s="166"/>
      <c r="I401" s="166">
        <f>SUM(I402:I406)</f>
        <v>0</v>
      </c>
      <c r="J401" s="166"/>
      <c r="K401" s="166">
        <f>SUM(K402:K406)</f>
        <v>0</v>
      </c>
      <c r="L401" s="166"/>
      <c r="M401" s="166">
        <f>SUM(M402:M406)</f>
        <v>0</v>
      </c>
      <c r="N401" s="166"/>
      <c r="O401" s="167">
        <f>SUM(O402:O406)</f>
        <v>0</v>
      </c>
      <c r="P401" s="161"/>
      <c r="Q401" s="161">
        <f>SUM(Q402:Q406)</f>
        <v>0</v>
      </c>
      <c r="R401" s="161"/>
      <c r="S401" s="161"/>
      <c r="T401" s="161"/>
      <c r="U401" s="161"/>
      <c r="V401" s="161">
        <f>SUM(V402:V406)</f>
        <v>97.550000000000011</v>
      </c>
      <c r="W401" s="161"/>
      <c r="X401" s="161"/>
      <c r="AG401" t="s">
        <v>213</v>
      </c>
    </row>
    <row r="402" spans="1:60" outlineLevel="1" x14ac:dyDescent="0.2">
      <c r="A402" s="168">
        <v>155</v>
      </c>
      <c r="B402" s="169" t="s">
        <v>331</v>
      </c>
      <c r="C402" s="185" t="s">
        <v>332</v>
      </c>
      <c r="D402" s="170" t="s">
        <v>274</v>
      </c>
      <c r="E402" s="171">
        <v>68.11788</v>
      </c>
      <c r="F402" s="172">
        <f>H402+J402</f>
        <v>0</v>
      </c>
      <c r="G402" s="172">
        <f>ROUND(E402*F402,2)</f>
        <v>0</v>
      </c>
      <c r="H402" s="173"/>
      <c r="I402" s="172">
        <f>ROUND(E402*H402,2)</f>
        <v>0</v>
      </c>
      <c r="J402" s="173"/>
      <c r="K402" s="172">
        <f>ROUND(E402*J402,2)</f>
        <v>0</v>
      </c>
      <c r="L402" s="172">
        <v>21</v>
      </c>
      <c r="M402" s="172">
        <f>G402*(1+L402/100)</f>
        <v>0</v>
      </c>
      <c r="N402" s="172">
        <v>0</v>
      </c>
      <c r="O402" s="174">
        <f>ROUND(E402*N402,2)</f>
        <v>0</v>
      </c>
      <c r="P402" s="159">
        <v>0</v>
      </c>
      <c r="Q402" s="159">
        <f>ROUND(E402*P402,2)</f>
        <v>0</v>
      </c>
      <c r="R402" s="159"/>
      <c r="S402" s="159" t="s">
        <v>217</v>
      </c>
      <c r="T402" s="159" t="s">
        <v>218</v>
      </c>
      <c r="U402" s="159">
        <v>0.49</v>
      </c>
      <c r="V402" s="159">
        <f>ROUND(E402*U402,2)</f>
        <v>33.380000000000003</v>
      </c>
      <c r="W402" s="159"/>
      <c r="X402" s="159" t="s">
        <v>333</v>
      </c>
      <c r="Y402" s="149"/>
      <c r="Z402" s="149"/>
      <c r="AA402" s="149"/>
      <c r="AB402" s="149"/>
      <c r="AC402" s="149"/>
      <c r="AD402" s="149"/>
      <c r="AE402" s="149"/>
      <c r="AF402" s="149"/>
      <c r="AG402" s="149" t="s">
        <v>334</v>
      </c>
      <c r="AH402" s="149"/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</row>
    <row r="403" spans="1:60" outlineLevel="1" x14ac:dyDescent="0.2">
      <c r="A403" s="156"/>
      <c r="B403" s="157"/>
      <c r="C403" s="253" t="s">
        <v>335</v>
      </c>
      <c r="D403" s="254"/>
      <c r="E403" s="254"/>
      <c r="F403" s="254"/>
      <c r="G403" s="254"/>
      <c r="H403" s="159"/>
      <c r="I403" s="159"/>
      <c r="J403" s="159"/>
      <c r="K403" s="159"/>
      <c r="L403" s="159"/>
      <c r="M403" s="159"/>
      <c r="N403" s="159"/>
      <c r="O403" s="159"/>
      <c r="P403" s="159"/>
      <c r="Q403" s="159"/>
      <c r="R403" s="159"/>
      <c r="S403" s="159"/>
      <c r="T403" s="159"/>
      <c r="U403" s="159"/>
      <c r="V403" s="159"/>
      <c r="W403" s="159"/>
      <c r="X403" s="159"/>
      <c r="Y403" s="149"/>
      <c r="Z403" s="149"/>
      <c r="AA403" s="149"/>
      <c r="AB403" s="149"/>
      <c r="AC403" s="149"/>
      <c r="AD403" s="149"/>
      <c r="AE403" s="149"/>
      <c r="AF403" s="149"/>
      <c r="AG403" s="149" t="s">
        <v>222</v>
      </c>
      <c r="AH403" s="149"/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</row>
    <row r="404" spans="1:60" outlineLevel="1" x14ac:dyDescent="0.2">
      <c r="A404" s="176">
        <v>156</v>
      </c>
      <c r="B404" s="177" t="s">
        <v>336</v>
      </c>
      <c r="C404" s="186" t="s">
        <v>337</v>
      </c>
      <c r="D404" s="178" t="s">
        <v>274</v>
      </c>
      <c r="E404" s="179">
        <v>613.06092000000001</v>
      </c>
      <c r="F404" s="180">
        <f>H404+J404</f>
        <v>0</v>
      </c>
      <c r="G404" s="180">
        <f>ROUND(E404*F404,2)</f>
        <v>0</v>
      </c>
      <c r="H404" s="181"/>
      <c r="I404" s="180">
        <f>ROUND(E404*H404,2)</f>
        <v>0</v>
      </c>
      <c r="J404" s="181"/>
      <c r="K404" s="180">
        <f>ROUND(E404*J404,2)</f>
        <v>0</v>
      </c>
      <c r="L404" s="180">
        <v>21</v>
      </c>
      <c r="M404" s="180">
        <f>G404*(1+L404/100)</f>
        <v>0</v>
      </c>
      <c r="N404" s="180">
        <v>0</v>
      </c>
      <c r="O404" s="182">
        <f>ROUND(E404*N404,2)</f>
        <v>0</v>
      </c>
      <c r="P404" s="159">
        <v>0</v>
      </c>
      <c r="Q404" s="159">
        <f>ROUND(E404*P404,2)</f>
        <v>0</v>
      </c>
      <c r="R404" s="159"/>
      <c r="S404" s="159" t="s">
        <v>217</v>
      </c>
      <c r="T404" s="159" t="s">
        <v>218</v>
      </c>
      <c r="U404" s="159">
        <v>0</v>
      </c>
      <c r="V404" s="159">
        <f>ROUND(E404*U404,2)</f>
        <v>0</v>
      </c>
      <c r="W404" s="159"/>
      <c r="X404" s="159" t="s">
        <v>333</v>
      </c>
      <c r="Y404" s="149"/>
      <c r="Z404" s="149"/>
      <c r="AA404" s="149"/>
      <c r="AB404" s="149"/>
      <c r="AC404" s="149"/>
      <c r="AD404" s="149"/>
      <c r="AE404" s="149"/>
      <c r="AF404" s="149"/>
      <c r="AG404" s="149" t="s">
        <v>334</v>
      </c>
      <c r="AH404" s="149"/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</row>
    <row r="405" spans="1:60" outlineLevel="1" x14ac:dyDescent="0.2">
      <c r="A405" s="176">
        <v>157</v>
      </c>
      <c r="B405" s="177" t="s">
        <v>338</v>
      </c>
      <c r="C405" s="186" t="s">
        <v>339</v>
      </c>
      <c r="D405" s="178" t="s">
        <v>274</v>
      </c>
      <c r="E405" s="179">
        <v>68.11788</v>
      </c>
      <c r="F405" s="180">
        <f>H405+J405</f>
        <v>0</v>
      </c>
      <c r="G405" s="180">
        <f>ROUND(E405*F405,2)</f>
        <v>0</v>
      </c>
      <c r="H405" s="181"/>
      <c r="I405" s="180">
        <f>ROUND(E405*H405,2)</f>
        <v>0</v>
      </c>
      <c r="J405" s="181"/>
      <c r="K405" s="180">
        <f>ROUND(E405*J405,2)</f>
        <v>0</v>
      </c>
      <c r="L405" s="180">
        <v>21</v>
      </c>
      <c r="M405" s="180">
        <f>G405*(1+L405/100)</f>
        <v>0</v>
      </c>
      <c r="N405" s="180">
        <v>0</v>
      </c>
      <c r="O405" s="182">
        <f>ROUND(E405*N405,2)</f>
        <v>0</v>
      </c>
      <c r="P405" s="159">
        <v>0</v>
      </c>
      <c r="Q405" s="159">
        <f>ROUND(E405*P405,2)</f>
        <v>0</v>
      </c>
      <c r="R405" s="159"/>
      <c r="S405" s="159" t="s">
        <v>217</v>
      </c>
      <c r="T405" s="159" t="s">
        <v>218</v>
      </c>
      <c r="U405" s="159">
        <v>0.94199999999999995</v>
      </c>
      <c r="V405" s="159">
        <f>ROUND(E405*U405,2)</f>
        <v>64.17</v>
      </c>
      <c r="W405" s="159"/>
      <c r="X405" s="159" t="s">
        <v>333</v>
      </c>
      <c r="Y405" s="149"/>
      <c r="Z405" s="149"/>
      <c r="AA405" s="149"/>
      <c r="AB405" s="149"/>
      <c r="AC405" s="149"/>
      <c r="AD405" s="149"/>
      <c r="AE405" s="149"/>
      <c r="AF405" s="149"/>
      <c r="AG405" s="149" t="s">
        <v>334</v>
      </c>
      <c r="AH405" s="149"/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</row>
    <row r="406" spans="1:60" outlineLevel="1" x14ac:dyDescent="0.2">
      <c r="A406" s="168">
        <v>158</v>
      </c>
      <c r="B406" s="169" t="s">
        <v>340</v>
      </c>
      <c r="C406" s="185" t="s">
        <v>341</v>
      </c>
      <c r="D406" s="170" t="s">
        <v>274</v>
      </c>
      <c r="E406" s="171">
        <v>68.11788</v>
      </c>
      <c r="F406" s="172">
        <f>H406+J406</f>
        <v>0</v>
      </c>
      <c r="G406" s="172">
        <f>ROUND(E406*F406,2)</f>
        <v>0</v>
      </c>
      <c r="H406" s="173"/>
      <c r="I406" s="172">
        <f>ROUND(E406*H406,2)</f>
        <v>0</v>
      </c>
      <c r="J406" s="173"/>
      <c r="K406" s="172">
        <f>ROUND(E406*J406,2)</f>
        <v>0</v>
      </c>
      <c r="L406" s="172">
        <v>21</v>
      </c>
      <c r="M406" s="172">
        <f>G406*(1+L406/100)</f>
        <v>0</v>
      </c>
      <c r="N406" s="172">
        <v>0</v>
      </c>
      <c r="O406" s="174">
        <f>ROUND(E406*N406,2)</f>
        <v>0</v>
      </c>
      <c r="P406" s="159">
        <v>0</v>
      </c>
      <c r="Q406" s="159">
        <f>ROUND(E406*P406,2)</f>
        <v>0</v>
      </c>
      <c r="R406" s="159"/>
      <c r="S406" s="159" t="s">
        <v>217</v>
      </c>
      <c r="T406" s="159" t="s">
        <v>218</v>
      </c>
      <c r="U406" s="159">
        <v>0</v>
      </c>
      <c r="V406" s="159">
        <f>ROUND(E406*U406,2)</f>
        <v>0</v>
      </c>
      <c r="W406" s="159"/>
      <c r="X406" s="159" t="s">
        <v>333</v>
      </c>
      <c r="Y406" s="149"/>
      <c r="Z406" s="149"/>
      <c r="AA406" s="149"/>
      <c r="AB406" s="149"/>
      <c r="AC406" s="149"/>
      <c r="AD406" s="149"/>
      <c r="AE406" s="149"/>
      <c r="AF406" s="149"/>
      <c r="AG406" s="149" t="s">
        <v>334</v>
      </c>
      <c r="AH406" s="149"/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</row>
    <row r="407" spans="1:60" x14ac:dyDescent="0.2">
      <c r="A407" s="3"/>
      <c r="B407" s="4"/>
      <c r="C407" s="187"/>
      <c r="D407" s="6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AE407">
        <v>15</v>
      </c>
      <c r="AF407">
        <v>21</v>
      </c>
      <c r="AG407" t="s">
        <v>199</v>
      </c>
    </row>
    <row r="408" spans="1:60" x14ac:dyDescent="0.2">
      <c r="A408" s="152"/>
      <c r="B408" s="153" t="s">
        <v>31</v>
      </c>
      <c r="C408" s="188"/>
      <c r="D408" s="154"/>
      <c r="E408" s="155"/>
      <c r="F408" s="155"/>
      <c r="G408" s="183">
        <f>G8+G31+G53+G73+G77+G88+G104+G119+G136+G151+G166+G202+G204+G223+G256+G276+G280+G318+G326+G341+G381+G401</f>
        <v>0</v>
      </c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AE408">
        <f>SUMIF(L7:L406,AE407,G7:G406)</f>
        <v>0</v>
      </c>
      <c r="AF408">
        <f>SUMIF(L7:L406,AF407,G7:G406)</f>
        <v>0</v>
      </c>
      <c r="AG408" t="s">
        <v>237</v>
      </c>
    </row>
    <row r="409" spans="1:60" x14ac:dyDescent="0.2">
      <c r="A409" s="3"/>
      <c r="B409" s="4"/>
      <c r="C409" s="187"/>
      <c r="D409" s="6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</row>
    <row r="410" spans="1:60" x14ac:dyDescent="0.2">
      <c r="A410" s="3"/>
      <c r="B410" s="4"/>
      <c r="C410" s="187"/>
      <c r="D410" s="6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</row>
    <row r="411" spans="1:60" x14ac:dyDescent="0.2">
      <c r="A411" s="262" t="s">
        <v>238</v>
      </c>
      <c r="B411" s="262"/>
      <c r="C411" s="263"/>
      <c r="D411" s="6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</row>
    <row r="412" spans="1:60" x14ac:dyDescent="0.2">
      <c r="A412" s="264"/>
      <c r="B412" s="265"/>
      <c r="C412" s="266"/>
      <c r="D412" s="265"/>
      <c r="E412" s="265"/>
      <c r="F412" s="265"/>
      <c r="G412" s="267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AG412" t="s">
        <v>239</v>
      </c>
    </row>
    <row r="413" spans="1:60" x14ac:dyDescent="0.2">
      <c r="A413" s="268"/>
      <c r="B413" s="269"/>
      <c r="C413" s="270"/>
      <c r="D413" s="269"/>
      <c r="E413" s="269"/>
      <c r="F413" s="269"/>
      <c r="G413" s="271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</row>
    <row r="414" spans="1:60" x14ac:dyDescent="0.2">
      <c r="A414" s="268"/>
      <c r="B414" s="269"/>
      <c r="C414" s="270"/>
      <c r="D414" s="269"/>
      <c r="E414" s="269"/>
      <c r="F414" s="269"/>
      <c r="G414" s="271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</row>
    <row r="415" spans="1:60" x14ac:dyDescent="0.2">
      <c r="A415" s="268"/>
      <c r="B415" s="269"/>
      <c r="C415" s="270"/>
      <c r="D415" s="269"/>
      <c r="E415" s="269"/>
      <c r="F415" s="269"/>
      <c r="G415" s="271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</row>
    <row r="416" spans="1:60" x14ac:dyDescent="0.2">
      <c r="A416" s="272"/>
      <c r="B416" s="273"/>
      <c r="C416" s="274"/>
      <c r="D416" s="273"/>
      <c r="E416" s="273"/>
      <c r="F416" s="273"/>
      <c r="G416" s="275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</row>
    <row r="417" spans="1:33" x14ac:dyDescent="0.2">
      <c r="A417" s="3"/>
      <c r="B417" s="4"/>
      <c r="C417" s="187"/>
      <c r="D417" s="6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</row>
    <row r="418" spans="1:33" x14ac:dyDescent="0.2">
      <c r="C418" s="189"/>
      <c r="D418" s="10"/>
      <c r="AG418" t="s">
        <v>241</v>
      </c>
    </row>
    <row r="419" spans="1:33" x14ac:dyDescent="0.2">
      <c r="D419" s="10"/>
    </row>
    <row r="420" spans="1:33" x14ac:dyDescent="0.2">
      <c r="D420" s="10"/>
    </row>
    <row r="421" spans="1:33" x14ac:dyDescent="0.2">
      <c r="D421" s="10"/>
    </row>
    <row r="422" spans="1:33" x14ac:dyDescent="0.2">
      <c r="D422" s="10"/>
    </row>
    <row r="423" spans="1:33" x14ac:dyDescent="0.2">
      <c r="D423" s="10"/>
    </row>
    <row r="424" spans="1:33" x14ac:dyDescent="0.2">
      <c r="D424" s="10"/>
    </row>
    <row r="425" spans="1:33" x14ac:dyDescent="0.2">
      <c r="D425" s="10"/>
    </row>
    <row r="426" spans="1:33" x14ac:dyDescent="0.2">
      <c r="D426" s="10"/>
    </row>
    <row r="427" spans="1:33" x14ac:dyDescent="0.2">
      <c r="D427" s="10"/>
    </row>
    <row r="428" spans="1:33" x14ac:dyDescent="0.2">
      <c r="D428" s="10"/>
    </row>
    <row r="429" spans="1:33" x14ac:dyDescent="0.2">
      <c r="D429" s="10"/>
    </row>
    <row r="430" spans="1:33" x14ac:dyDescent="0.2">
      <c r="D430" s="10"/>
    </row>
    <row r="431" spans="1:33" x14ac:dyDescent="0.2">
      <c r="D431" s="10"/>
    </row>
    <row r="432" spans="1:33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4">
    <mergeCell ref="A411:C411"/>
    <mergeCell ref="A412:G416"/>
    <mergeCell ref="C42:G42"/>
    <mergeCell ref="C52:G52"/>
    <mergeCell ref="C60:G60"/>
    <mergeCell ref="C79:G79"/>
    <mergeCell ref="C215:G215"/>
    <mergeCell ref="A1:G1"/>
    <mergeCell ref="C2:G2"/>
    <mergeCell ref="C3:G3"/>
    <mergeCell ref="C4:G4"/>
    <mergeCell ref="C92:G92"/>
    <mergeCell ref="C97:G97"/>
    <mergeCell ref="C106:G106"/>
    <mergeCell ref="C109:G109"/>
    <mergeCell ref="C213:G213"/>
    <mergeCell ref="C368:G368"/>
    <mergeCell ref="C403:G403"/>
    <mergeCell ref="C258:G258"/>
    <mergeCell ref="C263:G263"/>
    <mergeCell ref="C266:G266"/>
    <mergeCell ref="C278:G278"/>
    <mergeCell ref="C351:G351"/>
    <mergeCell ref="C364:G36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76</v>
      </c>
      <c r="C3" s="256" t="s">
        <v>77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80</v>
      </c>
      <c r="C4" s="259" t="s">
        <v>69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94</v>
      </c>
      <c r="C8" s="184" t="s">
        <v>95</v>
      </c>
      <c r="D8" s="164"/>
      <c r="E8" s="165"/>
      <c r="F8" s="166"/>
      <c r="G8" s="166">
        <f>SUMIF(AG9:AG20,"&lt;&gt;NOR",G9:G20)</f>
        <v>0</v>
      </c>
      <c r="H8" s="166"/>
      <c r="I8" s="166">
        <f>SUM(I9:I20)</f>
        <v>0</v>
      </c>
      <c r="J8" s="166"/>
      <c r="K8" s="166">
        <f>SUM(K9:K20)</f>
        <v>0</v>
      </c>
      <c r="L8" s="166"/>
      <c r="M8" s="166">
        <f>SUM(M9:M20)</f>
        <v>0</v>
      </c>
      <c r="N8" s="166"/>
      <c r="O8" s="167">
        <f>SUM(O9:O20)</f>
        <v>8.33</v>
      </c>
      <c r="P8" s="161"/>
      <c r="Q8" s="161">
        <f>SUM(Q9:Q20)</f>
        <v>0</v>
      </c>
      <c r="R8" s="161"/>
      <c r="S8" s="161"/>
      <c r="T8" s="161"/>
      <c r="U8" s="161"/>
      <c r="V8" s="161">
        <f>SUM(V9:V20)</f>
        <v>69.509999999999991</v>
      </c>
      <c r="W8" s="161"/>
      <c r="X8" s="161"/>
      <c r="AG8" t="s">
        <v>213</v>
      </c>
    </row>
    <row r="9" spans="1:60" outlineLevel="1" x14ac:dyDescent="0.2">
      <c r="A9" s="168">
        <v>1</v>
      </c>
      <c r="B9" s="169" t="s">
        <v>242</v>
      </c>
      <c r="C9" s="185" t="s">
        <v>243</v>
      </c>
      <c r="D9" s="170" t="s">
        <v>244</v>
      </c>
      <c r="E9" s="171">
        <v>11.12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4">
        <f>ROUND(E9*N9,2)</f>
        <v>0</v>
      </c>
      <c r="P9" s="159">
        <v>0</v>
      </c>
      <c r="Q9" s="159">
        <f>ROUND(E9*P9,2)</f>
        <v>0</v>
      </c>
      <c r="R9" s="159"/>
      <c r="S9" s="159" t="s">
        <v>217</v>
      </c>
      <c r="T9" s="159" t="s">
        <v>218</v>
      </c>
      <c r="U9" s="159">
        <v>3.5329999999999999</v>
      </c>
      <c r="V9" s="159">
        <f>ROUND(E9*U9,2)</f>
        <v>39.29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92" t="s">
        <v>1658</v>
      </c>
      <c r="D10" s="190"/>
      <c r="E10" s="191">
        <v>5.4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248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92" t="s">
        <v>1659</v>
      </c>
      <c r="D11" s="190"/>
      <c r="E11" s="191">
        <v>5.72</v>
      </c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49"/>
      <c r="Z11" s="149"/>
      <c r="AA11" s="149"/>
      <c r="AB11" s="149"/>
      <c r="AC11" s="149"/>
      <c r="AD11" s="149"/>
      <c r="AE11" s="149"/>
      <c r="AF11" s="149"/>
      <c r="AG11" s="149" t="s">
        <v>248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68">
        <v>2</v>
      </c>
      <c r="B12" s="169" t="s">
        <v>1660</v>
      </c>
      <c r="C12" s="185" t="s">
        <v>1661</v>
      </c>
      <c r="D12" s="170" t="s">
        <v>244</v>
      </c>
      <c r="E12" s="171">
        <v>11.12</v>
      </c>
      <c r="F12" s="172">
        <f>H12+J12</f>
        <v>0</v>
      </c>
      <c r="G12" s="172">
        <f>ROUND(E12*F12,2)</f>
        <v>0</v>
      </c>
      <c r="H12" s="173"/>
      <c r="I12" s="172">
        <f>ROUND(E12*H12,2)</f>
        <v>0</v>
      </c>
      <c r="J12" s="173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4">
        <f>ROUND(E12*N12,2)</f>
        <v>0</v>
      </c>
      <c r="P12" s="159">
        <v>0</v>
      </c>
      <c r="Q12" s="159">
        <f>ROUND(E12*P12,2)</f>
        <v>0</v>
      </c>
      <c r="R12" s="159"/>
      <c r="S12" s="159" t="s">
        <v>217</v>
      </c>
      <c r="T12" s="159" t="s">
        <v>218</v>
      </c>
      <c r="U12" s="159">
        <v>0.86799999999999999</v>
      </c>
      <c r="V12" s="159">
        <f>ROUND(E12*U12,2)</f>
        <v>9.65</v>
      </c>
      <c r="W12" s="159"/>
      <c r="X12" s="159" t="s">
        <v>245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246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192" t="s">
        <v>1662</v>
      </c>
      <c r="D13" s="190"/>
      <c r="E13" s="191">
        <v>11.12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248</v>
      </c>
      <c r="AH13" s="149">
        <v>5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ht="22.5" outlineLevel="1" x14ac:dyDescent="0.2">
      <c r="A14" s="168">
        <v>3</v>
      </c>
      <c r="B14" s="169" t="s">
        <v>1663</v>
      </c>
      <c r="C14" s="185" t="s">
        <v>1664</v>
      </c>
      <c r="D14" s="170" t="s">
        <v>244</v>
      </c>
      <c r="E14" s="171">
        <v>4.9000000000000004</v>
      </c>
      <c r="F14" s="172">
        <f>H14+J14</f>
        <v>0</v>
      </c>
      <c r="G14" s="172">
        <f>ROUND(E14*F14,2)</f>
        <v>0</v>
      </c>
      <c r="H14" s="173"/>
      <c r="I14" s="172">
        <f>ROUND(E14*H14,2)</f>
        <v>0</v>
      </c>
      <c r="J14" s="173"/>
      <c r="K14" s="172">
        <f>ROUND(E14*J14,2)</f>
        <v>0</v>
      </c>
      <c r="L14" s="172">
        <v>21</v>
      </c>
      <c r="M14" s="172">
        <f>G14*(1+L14/100)</f>
        <v>0</v>
      </c>
      <c r="N14" s="172">
        <v>1.7</v>
      </c>
      <c r="O14" s="174">
        <f>ROUND(E14*N14,2)</f>
        <v>8.33</v>
      </c>
      <c r="P14" s="159">
        <v>0</v>
      </c>
      <c r="Q14" s="159">
        <f>ROUND(E14*P14,2)</f>
        <v>0</v>
      </c>
      <c r="R14" s="159"/>
      <c r="S14" s="159" t="s">
        <v>217</v>
      </c>
      <c r="T14" s="159" t="s">
        <v>218</v>
      </c>
      <c r="U14" s="159">
        <v>1.587</v>
      </c>
      <c r="V14" s="159">
        <f>ROUND(E14*U14,2)</f>
        <v>7.78</v>
      </c>
      <c r="W14" s="159"/>
      <c r="X14" s="159" t="s">
        <v>245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246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92" t="s">
        <v>1665</v>
      </c>
      <c r="D15" s="190"/>
      <c r="E15" s="191">
        <v>3.6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248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92" t="s">
        <v>1666</v>
      </c>
      <c r="D16" s="190"/>
      <c r="E16" s="191">
        <v>1.3</v>
      </c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248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68">
        <v>4</v>
      </c>
      <c r="B17" s="169" t="s">
        <v>266</v>
      </c>
      <c r="C17" s="185" t="s">
        <v>267</v>
      </c>
      <c r="D17" s="170" t="s">
        <v>244</v>
      </c>
      <c r="E17" s="171">
        <v>11.12</v>
      </c>
      <c r="F17" s="172">
        <f>H17+J17</f>
        <v>0</v>
      </c>
      <c r="G17" s="172">
        <f>ROUND(E17*F17,2)</f>
        <v>0</v>
      </c>
      <c r="H17" s="173"/>
      <c r="I17" s="172">
        <f>ROUND(E17*H17,2)</f>
        <v>0</v>
      </c>
      <c r="J17" s="173"/>
      <c r="K17" s="172">
        <f>ROUND(E17*J17,2)</f>
        <v>0</v>
      </c>
      <c r="L17" s="172">
        <v>21</v>
      </c>
      <c r="M17" s="172">
        <f>G17*(1+L17/100)</f>
        <v>0</v>
      </c>
      <c r="N17" s="172">
        <v>0</v>
      </c>
      <c r="O17" s="174">
        <f>ROUND(E17*N17,2)</f>
        <v>0</v>
      </c>
      <c r="P17" s="159">
        <v>0</v>
      </c>
      <c r="Q17" s="159">
        <f>ROUND(E17*P17,2)</f>
        <v>0</v>
      </c>
      <c r="R17" s="159"/>
      <c r="S17" s="159" t="s">
        <v>217</v>
      </c>
      <c r="T17" s="159" t="s">
        <v>218</v>
      </c>
      <c r="U17" s="159">
        <v>1.1499999999999999</v>
      </c>
      <c r="V17" s="159">
        <f>ROUND(E17*U17,2)</f>
        <v>12.79</v>
      </c>
      <c r="W17" s="159"/>
      <c r="X17" s="159" t="s">
        <v>245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246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92" t="s">
        <v>1662</v>
      </c>
      <c r="D18" s="190"/>
      <c r="E18" s="191">
        <v>11.12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248</v>
      </c>
      <c r="AH18" s="149">
        <v>5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68">
        <v>5</v>
      </c>
      <c r="B19" s="169" t="s">
        <v>1667</v>
      </c>
      <c r="C19" s="185" t="s">
        <v>1668</v>
      </c>
      <c r="D19" s="170" t="s">
        <v>1669</v>
      </c>
      <c r="E19" s="171">
        <v>1</v>
      </c>
      <c r="F19" s="172">
        <f>H19+J19</f>
        <v>0</v>
      </c>
      <c r="G19" s="172">
        <f>ROUND(E19*F19,2)</f>
        <v>0</v>
      </c>
      <c r="H19" s="173"/>
      <c r="I19" s="172">
        <f>ROUND(E19*H19,2)</f>
        <v>0</v>
      </c>
      <c r="J19" s="173"/>
      <c r="K19" s="172">
        <f>ROUND(E19*J19,2)</f>
        <v>0</v>
      </c>
      <c r="L19" s="172">
        <v>21</v>
      </c>
      <c r="M19" s="172">
        <f>G19*(1+L19/100)</f>
        <v>0</v>
      </c>
      <c r="N19" s="172">
        <v>0</v>
      </c>
      <c r="O19" s="174">
        <f>ROUND(E19*N19,2)</f>
        <v>0</v>
      </c>
      <c r="P19" s="159">
        <v>0</v>
      </c>
      <c r="Q19" s="159">
        <f>ROUND(E19*P19,2)</f>
        <v>0</v>
      </c>
      <c r="R19" s="159"/>
      <c r="S19" s="159" t="s">
        <v>366</v>
      </c>
      <c r="T19" s="159" t="s">
        <v>218</v>
      </c>
      <c r="U19" s="159">
        <v>0</v>
      </c>
      <c r="V19" s="159">
        <f>ROUND(E19*U19,2)</f>
        <v>0</v>
      </c>
      <c r="W19" s="159"/>
      <c r="X19" s="159" t="s">
        <v>1351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1352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92" t="s">
        <v>94</v>
      </c>
      <c r="D20" s="190"/>
      <c r="E20" s="191">
        <v>1</v>
      </c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248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x14ac:dyDescent="0.2">
      <c r="A21" s="162" t="s">
        <v>212</v>
      </c>
      <c r="B21" s="163" t="s">
        <v>100</v>
      </c>
      <c r="C21" s="184" t="s">
        <v>101</v>
      </c>
      <c r="D21" s="164"/>
      <c r="E21" s="165"/>
      <c r="F21" s="166"/>
      <c r="G21" s="166">
        <f>SUMIF(AG22:AG24,"&lt;&gt;NOR",G22:G24)</f>
        <v>0</v>
      </c>
      <c r="H21" s="166"/>
      <c r="I21" s="166">
        <f>SUM(I22:I24)</f>
        <v>0</v>
      </c>
      <c r="J21" s="166"/>
      <c r="K21" s="166">
        <f>SUM(K22:K24)</f>
        <v>0</v>
      </c>
      <c r="L21" s="166"/>
      <c r="M21" s="166">
        <f>SUM(M22:M24)</f>
        <v>0</v>
      </c>
      <c r="N21" s="166"/>
      <c r="O21" s="167">
        <f>SUM(O22:O24)</f>
        <v>1.31</v>
      </c>
      <c r="P21" s="161"/>
      <c r="Q21" s="161">
        <f>SUM(Q22:Q24)</f>
        <v>0</v>
      </c>
      <c r="R21" s="161"/>
      <c r="S21" s="161"/>
      <c r="T21" s="161"/>
      <c r="U21" s="161"/>
      <c r="V21" s="161">
        <f>SUM(V22:V24)</f>
        <v>1.97</v>
      </c>
      <c r="W21" s="161"/>
      <c r="X21" s="161"/>
      <c r="AG21" t="s">
        <v>213</v>
      </c>
    </row>
    <row r="22" spans="1:60" outlineLevel="1" x14ac:dyDescent="0.2">
      <c r="A22" s="168">
        <v>6</v>
      </c>
      <c r="B22" s="169" t="s">
        <v>1670</v>
      </c>
      <c r="C22" s="185" t="s">
        <v>1671</v>
      </c>
      <c r="D22" s="170" t="s">
        <v>244</v>
      </c>
      <c r="E22" s="171">
        <v>1.1599999999999999</v>
      </c>
      <c r="F22" s="172">
        <f>H22+J22</f>
        <v>0</v>
      </c>
      <c r="G22" s="172">
        <f>ROUND(E22*F22,2)</f>
        <v>0</v>
      </c>
      <c r="H22" s="173"/>
      <c r="I22" s="172">
        <f>ROUND(E22*H22,2)</f>
        <v>0</v>
      </c>
      <c r="J22" s="173"/>
      <c r="K22" s="172">
        <f>ROUND(E22*J22,2)</f>
        <v>0</v>
      </c>
      <c r="L22" s="172">
        <v>21</v>
      </c>
      <c r="M22" s="172">
        <f>G22*(1+L22/100)</f>
        <v>0</v>
      </c>
      <c r="N22" s="172">
        <v>1.1322000000000001</v>
      </c>
      <c r="O22" s="174">
        <f>ROUND(E22*N22,2)</f>
        <v>1.31</v>
      </c>
      <c r="P22" s="159">
        <v>0</v>
      </c>
      <c r="Q22" s="159">
        <f>ROUND(E22*P22,2)</f>
        <v>0</v>
      </c>
      <c r="R22" s="159"/>
      <c r="S22" s="159" t="s">
        <v>217</v>
      </c>
      <c r="T22" s="159" t="s">
        <v>218</v>
      </c>
      <c r="U22" s="159">
        <v>1.6950000000000001</v>
      </c>
      <c r="V22" s="159">
        <f>ROUND(E22*U22,2)</f>
        <v>1.97</v>
      </c>
      <c r="W22" s="159"/>
      <c r="X22" s="159" t="s">
        <v>245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246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92" t="s">
        <v>1672</v>
      </c>
      <c r="D23" s="190"/>
      <c r="E23" s="191">
        <v>0.9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248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92" t="s">
        <v>1673</v>
      </c>
      <c r="D24" s="190"/>
      <c r="E24" s="191">
        <v>0.26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248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x14ac:dyDescent="0.2">
      <c r="A25" s="162" t="s">
        <v>212</v>
      </c>
      <c r="B25" s="163" t="s">
        <v>132</v>
      </c>
      <c r="C25" s="184" t="s">
        <v>133</v>
      </c>
      <c r="D25" s="164"/>
      <c r="E25" s="165"/>
      <c r="F25" s="166"/>
      <c r="G25" s="166">
        <f>SUMIF(AG26:AG58,"&lt;&gt;NOR",G26:G58)</f>
        <v>0</v>
      </c>
      <c r="H25" s="166"/>
      <c r="I25" s="166">
        <f>SUM(I26:I58)</f>
        <v>0</v>
      </c>
      <c r="J25" s="166"/>
      <c r="K25" s="166">
        <f>SUM(K26:K58)</f>
        <v>0</v>
      </c>
      <c r="L25" s="166"/>
      <c r="M25" s="166">
        <f>SUM(M26:M58)</f>
        <v>0</v>
      </c>
      <c r="N25" s="166"/>
      <c r="O25" s="167">
        <f>SUM(O26:O58)</f>
        <v>0.24</v>
      </c>
      <c r="P25" s="161"/>
      <c r="Q25" s="161">
        <f>SUM(Q26:Q58)</f>
        <v>0.15</v>
      </c>
      <c r="R25" s="161"/>
      <c r="S25" s="161"/>
      <c r="T25" s="161"/>
      <c r="U25" s="161"/>
      <c r="V25" s="161">
        <f>SUM(V26:V58)</f>
        <v>36.900000000000006</v>
      </c>
      <c r="W25" s="161"/>
      <c r="X25" s="161"/>
      <c r="AG25" t="s">
        <v>213</v>
      </c>
    </row>
    <row r="26" spans="1:60" outlineLevel="1" x14ac:dyDescent="0.2">
      <c r="A26" s="168">
        <v>7</v>
      </c>
      <c r="B26" s="169" t="s">
        <v>1674</v>
      </c>
      <c r="C26" s="185" t="s">
        <v>1675</v>
      </c>
      <c r="D26" s="170" t="s">
        <v>369</v>
      </c>
      <c r="E26" s="171">
        <v>3.6</v>
      </c>
      <c r="F26" s="172">
        <f>H26+J26</f>
        <v>0</v>
      </c>
      <c r="G26" s="172">
        <f>ROUND(E26*F26,2)</f>
        <v>0</v>
      </c>
      <c r="H26" s="173"/>
      <c r="I26" s="172">
        <f>ROUND(E26*H26,2)</f>
        <v>0</v>
      </c>
      <c r="J26" s="173"/>
      <c r="K26" s="172">
        <f>ROUND(E26*J26,2)</f>
        <v>0</v>
      </c>
      <c r="L26" s="172">
        <v>21</v>
      </c>
      <c r="M26" s="172">
        <f>G26*(1+L26/100)</f>
        <v>0</v>
      </c>
      <c r="N26" s="172">
        <v>4.6999999999999999E-4</v>
      </c>
      <c r="O26" s="174">
        <f>ROUND(E26*N26,2)</f>
        <v>0</v>
      </c>
      <c r="P26" s="159">
        <v>0</v>
      </c>
      <c r="Q26" s="159">
        <f>ROUND(E26*P26,2)</f>
        <v>0</v>
      </c>
      <c r="R26" s="159"/>
      <c r="S26" s="159" t="s">
        <v>217</v>
      </c>
      <c r="T26" s="159" t="s">
        <v>218</v>
      </c>
      <c r="U26" s="159">
        <v>0.35899999999999999</v>
      </c>
      <c r="V26" s="159">
        <f>ROUND(E26*U26,2)</f>
        <v>1.29</v>
      </c>
      <c r="W26" s="159"/>
      <c r="X26" s="159" t="s">
        <v>245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246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92" t="s">
        <v>98</v>
      </c>
      <c r="D27" s="190"/>
      <c r="E27" s="191">
        <v>3</v>
      </c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49"/>
      <c r="Z27" s="149"/>
      <c r="AA27" s="149"/>
      <c r="AB27" s="149"/>
      <c r="AC27" s="149"/>
      <c r="AD27" s="149"/>
      <c r="AE27" s="149"/>
      <c r="AF27" s="149"/>
      <c r="AG27" s="149" t="s">
        <v>248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95" t="s">
        <v>877</v>
      </c>
      <c r="D28" s="193"/>
      <c r="E28" s="194">
        <v>0.6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248</v>
      </c>
      <c r="AH28" s="149">
        <v>4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68">
        <v>8</v>
      </c>
      <c r="B29" s="169" t="s">
        <v>1676</v>
      </c>
      <c r="C29" s="185" t="s">
        <v>1677</v>
      </c>
      <c r="D29" s="170" t="s">
        <v>369</v>
      </c>
      <c r="E29" s="171">
        <v>12</v>
      </c>
      <c r="F29" s="172">
        <f>H29+J29</f>
        <v>0</v>
      </c>
      <c r="G29" s="172">
        <f>ROUND(E29*F29,2)</f>
        <v>0</v>
      </c>
      <c r="H29" s="173"/>
      <c r="I29" s="172">
        <f>ROUND(E29*H29,2)</f>
        <v>0</v>
      </c>
      <c r="J29" s="173"/>
      <c r="K29" s="172">
        <f>ROUND(E29*J29,2)</f>
        <v>0</v>
      </c>
      <c r="L29" s="172">
        <v>21</v>
      </c>
      <c r="M29" s="172">
        <f>G29*(1+L29/100)</f>
        <v>0</v>
      </c>
      <c r="N29" s="172">
        <v>7.7999999999999999E-4</v>
      </c>
      <c r="O29" s="174">
        <f>ROUND(E29*N29,2)</f>
        <v>0.01</v>
      </c>
      <c r="P29" s="159">
        <v>0</v>
      </c>
      <c r="Q29" s="159">
        <f>ROUND(E29*P29,2)</f>
        <v>0</v>
      </c>
      <c r="R29" s="159"/>
      <c r="S29" s="159" t="s">
        <v>217</v>
      </c>
      <c r="T29" s="159" t="s">
        <v>218</v>
      </c>
      <c r="U29" s="159">
        <v>0.81899999999999995</v>
      </c>
      <c r="V29" s="159">
        <f>ROUND(E29*U29,2)</f>
        <v>9.83</v>
      </c>
      <c r="W29" s="159"/>
      <c r="X29" s="159" t="s">
        <v>245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246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92" t="s">
        <v>1678</v>
      </c>
      <c r="D30" s="190"/>
      <c r="E30" s="191">
        <v>10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248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95" t="s">
        <v>877</v>
      </c>
      <c r="D31" s="193"/>
      <c r="E31" s="194">
        <v>2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248</v>
      </c>
      <c r="AH31" s="149">
        <v>4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68">
        <v>9</v>
      </c>
      <c r="B32" s="169" t="s">
        <v>1679</v>
      </c>
      <c r="C32" s="185" t="s">
        <v>1680</v>
      </c>
      <c r="D32" s="170" t="s">
        <v>369</v>
      </c>
      <c r="E32" s="171">
        <v>18</v>
      </c>
      <c r="F32" s="172">
        <f>H32+J32</f>
        <v>0</v>
      </c>
      <c r="G32" s="172">
        <f>ROUND(E32*F32,2)</f>
        <v>0</v>
      </c>
      <c r="H32" s="173"/>
      <c r="I32" s="172">
        <f>ROUND(E32*H32,2)</f>
        <v>0</v>
      </c>
      <c r="J32" s="173"/>
      <c r="K32" s="172">
        <f>ROUND(E32*J32,2)</f>
        <v>0</v>
      </c>
      <c r="L32" s="172">
        <v>21</v>
      </c>
      <c r="M32" s="172">
        <f>G32*(1+L32/100)</f>
        <v>0</v>
      </c>
      <c r="N32" s="172">
        <v>2.0999999999999999E-3</v>
      </c>
      <c r="O32" s="174">
        <f>ROUND(E32*N32,2)</f>
        <v>0.04</v>
      </c>
      <c r="P32" s="159">
        <v>0</v>
      </c>
      <c r="Q32" s="159">
        <f>ROUND(E32*P32,2)</f>
        <v>0</v>
      </c>
      <c r="R32" s="159"/>
      <c r="S32" s="159" t="s">
        <v>217</v>
      </c>
      <c r="T32" s="159" t="s">
        <v>218</v>
      </c>
      <c r="U32" s="159">
        <v>0.8</v>
      </c>
      <c r="V32" s="159">
        <f>ROUND(E32*U32,2)</f>
        <v>14.4</v>
      </c>
      <c r="W32" s="159"/>
      <c r="X32" s="159" t="s">
        <v>245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246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92" t="s">
        <v>876</v>
      </c>
      <c r="D33" s="190"/>
      <c r="E33" s="191">
        <v>15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248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95" t="s">
        <v>877</v>
      </c>
      <c r="D34" s="193"/>
      <c r="E34" s="194">
        <v>3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248</v>
      </c>
      <c r="AH34" s="149">
        <v>4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68">
        <v>10</v>
      </c>
      <c r="B35" s="169" t="s">
        <v>1681</v>
      </c>
      <c r="C35" s="185" t="s">
        <v>1682</v>
      </c>
      <c r="D35" s="170" t="s">
        <v>369</v>
      </c>
      <c r="E35" s="171">
        <v>7.2</v>
      </c>
      <c r="F35" s="172">
        <f>H35+J35</f>
        <v>0</v>
      </c>
      <c r="G35" s="172">
        <f>ROUND(E35*F35,2)</f>
        <v>0</v>
      </c>
      <c r="H35" s="173"/>
      <c r="I35" s="172">
        <f>ROUND(E35*H35,2)</f>
        <v>0</v>
      </c>
      <c r="J35" s="173"/>
      <c r="K35" s="172">
        <f>ROUND(E35*J35,2)</f>
        <v>0</v>
      </c>
      <c r="L35" s="172">
        <v>21</v>
      </c>
      <c r="M35" s="172">
        <f>G35*(1+L35/100)</f>
        <v>0</v>
      </c>
      <c r="N35" s="172">
        <v>5.94E-3</v>
      </c>
      <c r="O35" s="174">
        <f>ROUND(E35*N35,2)</f>
        <v>0.04</v>
      </c>
      <c r="P35" s="159">
        <v>0</v>
      </c>
      <c r="Q35" s="159">
        <f>ROUND(E35*P35,2)</f>
        <v>0</v>
      </c>
      <c r="R35" s="159"/>
      <c r="S35" s="159" t="s">
        <v>366</v>
      </c>
      <c r="T35" s="159" t="s">
        <v>218</v>
      </c>
      <c r="U35" s="159">
        <v>0.86</v>
      </c>
      <c r="V35" s="159">
        <f>ROUND(E35*U35,2)</f>
        <v>6.19</v>
      </c>
      <c r="W35" s="159"/>
      <c r="X35" s="159" t="s">
        <v>245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246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92" t="s">
        <v>1683</v>
      </c>
      <c r="D36" s="190"/>
      <c r="E36" s="191">
        <v>6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248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195" t="s">
        <v>877</v>
      </c>
      <c r="D37" s="193"/>
      <c r="E37" s="194">
        <v>1.2</v>
      </c>
      <c r="F37" s="159"/>
      <c r="G37" s="159"/>
      <c r="H37" s="159"/>
      <c r="I37" s="159"/>
      <c r="J37" s="159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49"/>
      <c r="Z37" s="149"/>
      <c r="AA37" s="149"/>
      <c r="AB37" s="149"/>
      <c r="AC37" s="149"/>
      <c r="AD37" s="149"/>
      <c r="AE37" s="149"/>
      <c r="AF37" s="149"/>
      <c r="AG37" s="149" t="s">
        <v>248</v>
      </c>
      <c r="AH37" s="149">
        <v>4</v>
      </c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68">
        <v>11</v>
      </c>
      <c r="B38" s="169" t="s">
        <v>884</v>
      </c>
      <c r="C38" s="185" t="s">
        <v>885</v>
      </c>
      <c r="D38" s="170" t="s">
        <v>369</v>
      </c>
      <c r="E38" s="171">
        <v>33.6</v>
      </c>
      <c r="F38" s="172">
        <f>H38+J38</f>
        <v>0</v>
      </c>
      <c r="G38" s="172">
        <f>ROUND(E38*F38,2)</f>
        <v>0</v>
      </c>
      <c r="H38" s="173"/>
      <c r="I38" s="172">
        <f>ROUND(E38*H38,2)</f>
        <v>0</v>
      </c>
      <c r="J38" s="173"/>
      <c r="K38" s="172">
        <f>ROUND(E38*J38,2)</f>
        <v>0</v>
      </c>
      <c r="L38" s="172">
        <v>21</v>
      </c>
      <c r="M38" s="172">
        <f>G38*(1+L38/100)</f>
        <v>0</v>
      </c>
      <c r="N38" s="172">
        <v>0</v>
      </c>
      <c r="O38" s="174">
        <f>ROUND(E38*N38,2)</f>
        <v>0</v>
      </c>
      <c r="P38" s="159">
        <v>0</v>
      </c>
      <c r="Q38" s="159">
        <f>ROUND(E38*P38,2)</f>
        <v>0</v>
      </c>
      <c r="R38" s="159"/>
      <c r="S38" s="159" t="s">
        <v>217</v>
      </c>
      <c r="T38" s="159" t="s">
        <v>218</v>
      </c>
      <c r="U38" s="159">
        <v>4.8000000000000001E-2</v>
      </c>
      <c r="V38" s="159">
        <f>ROUND(E38*U38,2)</f>
        <v>1.61</v>
      </c>
      <c r="W38" s="159"/>
      <c r="X38" s="159" t="s">
        <v>245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246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192" t="s">
        <v>1684</v>
      </c>
      <c r="D39" s="190"/>
      <c r="E39" s="191">
        <v>3.6</v>
      </c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49"/>
      <c r="Z39" s="149"/>
      <c r="AA39" s="149"/>
      <c r="AB39" s="149"/>
      <c r="AC39" s="149"/>
      <c r="AD39" s="149"/>
      <c r="AE39" s="149"/>
      <c r="AF39" s="149"/>
      <c r="AG39" s="149" t="s">
        <v>248</v>
      </c>
      <c r="AH39" s="149">
        <v>5</v>
      </c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92" t="s">
        <v>1685</v>
      </c>
      <c r="D40" s="190"/>
      <c r="E40" s="191">
        <v>12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248</v>
      </c>
      <c r="AH40" s="149">
        <v>5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192" t="s">
        <v>1686</v>
      </c>
      <c r="D41" s="190"/>
      <c r="E41" s="191">
        <v>18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49"/>
      <c r="Z41" s="149"/>
      <c r="AA41" s="149"/>
      <c r="AB41" s="149"/>
      <c r="AC41" s="149"/>
      <c r="AD41" s="149"/>
      <c r="AE41" s="149"/>
      <c r="AF41" s="149"/>
      <c r="AG41" s="149" t="s">
        <v>248</v>
      </c>
      <c r="AH41" s="149">
        <v>5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68">
        <v>12</v>
      </c>
      <c r="B42" s="169" t="s">
        <v>1687</v>
      </c>
      <c r="C42" s="185" t="s">
        <v>1688</v>
      </c>
      <c r="D42" s="170" t="s">
        <v>369</v>
      </c>
      <c r="E42" s="171">
        <v>7.2</v>
      </c>
      <c r="F42" s="172">
        <f>H42+J42</f>
        <v>0</v>
      </c>
      <c r="G42" s="172">
        <f>ROUND(E42*F42,2)</f>
        <v>0</v>
      </c>
      <c r="H42" s="173"/>
      <c r="I42" s="172">
        <f>ROUND(E42*H42,2)</f>
        <v>0</v>
      </c>
      <c r="J42" s="173"/>
      <c r="K42" s="172">
        <f>ROUND(E42*J42,2)</f>
        <v>0</v>
      </c>
      <c r="L42" s="172">
        <v>21</v>
      </c>
      <c r="M42" s="172">
        <f>G42*(1+L42/100)</f>
        <v>0</v>
      </c>
      <c r="N42" s="172">
        <v>0</v>
      </c>
      <c r="O42" s="174">
        <f>ROUND(E42*N42,2)</f>
        <v>0</v>
      </c>
      <c r="P42" s="159">
        <v>0</v>
      </c>
      <c r="Q42" s="159">
        <f>ROUND(E42*P42,2)</f>
        <v>0</v>
      </c>
      <c r="R42" s="159"/>
      <c r="S42" s="159" t="s">
        <v>217</v>
      </c>
      <c r="T42" s="159" t="s">
        <v>218</v>
      </c>
      <c r="U42" s="159">
        <v>7.9000000000000001E-2</v>
      </c>
      <c r="V42" s="159">
        <f>ROUND(E42*U42,2)</f>
        <v>0.56999999999999995</v>
      </c>
      <c r="W42" s="159"/>
      <c r="X42" s="159" t="s">
        <v>245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246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192" t="s">
        <v>1689</v>
      </c>
      <c r="D43" s="190"/>
      <c r="E43" s="191">
        <v>7.2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248</v>
      </c>
      <c r="AH43" s="149">
        <v>5</v>
      </c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68">
        <v>13</v>
      </c>
      <c r="B44" s="169" t="s">
        <v>1690</v>
      </c>
      <c r="C44" s="185" t="s">
        <v>1691</v>
      </c>
      <c r="D44" s="170" t="s">
        <v>449</v>
      </c>
      <c r="E44" s="171">
        <v>2</v>
      </c>
      <c r="F44" s="172">
        <f>H44+J44</f>
        <v>0</v>
      </c>
      <c r="G44" s="172">
        <f>ROUND(E44*F44,2)</f>
        <v>0</v>
      </c>
      <c r="H44" s="173"/>
      <c r="I44" s="172">
        <f>ROUND(E44*H44,2)</f>
        <v>0</v>
      </c>
      <c r="J44" s="173"/>
      <c r="K44" s="172">
        <f>ROUND(E44*J44,2)</f>
        <v>0</v>
      </c>
      <c r="L44" s="172">
        <v>21</v>
      </c>
      <c r="M44" s="172">
        <f>G44*(1+L44/100)</f>
        <v>0</v>
      </c>
      <c r="N44" s="172">
        <v>0</v>
      </c>
      <c r="O44" s="174">
        <f>ROUND(E44*N44,2)</f>
        <v>0</v>
      </c>
      <c r="P44" s="159">
        <v>0</v>
      </c>
      <c r="Q44" s="159">
        <f>ROUND(E44*P44,2)</f>
        <v>0</v>
      </c>
      <c r="R44" s="159"/>
      <c r="S44" s="159" t="s">
        <v>217</v>
      </c>
      <c r="T44" s="159" t="s">
        <v>218</v>
      </c>
      <c r="U44" s="159">
        <v>0.17399999999999999</v>
      </c>
      <c r="V44" s="159">
        <f>ROUND(E44*U44,2)</f>
        <v>0.35</v>
      </c>
      <c r="W44" s="159"/>
      <c r="X44" s="159" t="s">
        <v>245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246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192" t="s">
        <v>96</v>
      </c>
      <c r="D45" s="190"/>
      <c r="E45" s="191">
        <v>2</v>
      </c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49"/>
      <c r="Z45" s="149"/>
      <c r="AA45" s="149"/>
      <c r="AB45" s="149"/>
      <c r="AC45" s="149"/>
      <c r="AD45" s="149"/>
      <c r="AE45" s="149"/>
      <c r="AF45" s="149"/>
      <c r="AG45" s="149" t="s">
        <v>248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22.5" outlineLevel="1" x14ac:dyDescent="0.2">
      <c r="A46" s="168">
        <v>14</v>
      </c>
      <c r="B46" s="169" t="s">
        <v>1692</v>
      </c>
      <c r="C46" s="185" t="s">
        <v>1693</v>
      </c>
      <c r="D46" s="170" t="s">
        <v>449</v>
      </c>
      <c r="E46" s="171">
        <v>1</v>
      </c>
      <c r="F46" s="172">
        <f>H46+J46</f>
        <v>0</v>
      </c>
      <c r="G46" s="172">
        <f>ROUND(E46*F46,2)</f>
        <v>0</v>
      </c>
      <c r="H46" s="173"/>
      <c r="I46" s="172">
        <f>ROUND(E46*H46,2)</f>
        <v>0</v>
      </c>
      <c r="J46" s="173"/>
      <c r="K46" s="172">
        <f>ROUND(E46*J46,2)</f>
        <v>0</v>
      </c>
      <c r="L46" s="172">
        <v>21</v>
      </c>
      <c r="M46" s="172">
        <f>G46*(1+L46/100)</f>
        <v>0</v>
      </c>
      <c r="N46" s="172">
        <v>7.2000000000000005E-4</v>
      </c>
      <c r="O46" s="174">
        <f>ROUND(E46*N46,2)</f>
        <v>0</v>
      </c>
      <c r="P46" s="159">
        <v>0</v>
      </c>
      <c r="Q46" s="159">
        <f>ROUND(E46*P46,2)</f>
        <v>0</v>
      </c>
      <c r="R46" s="159"/>
      <c r="S46" s="159" t="s">
        <v>217</v>
      </c>
      <c r="T46" s="159" t="s">
        <v>218</v>
      </c>
      <c r="U46" s="159">
        <v>0.2</v>
      </c>
      <c r="V46" s="159">
        <f>ROUND(E46*U46,2)</f>
        <v>0.2</v>
      </c>
      <c r="W46" s="159"/>
      <c r="X46" s="159" t="s">
        <v>245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246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192" t="s">
        <v>94</v>
      </c>
      <c r="D47" s="190"/>
      <c r="E47" s="191">
        <v>1</v>
      </c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248</v>
      </c>
      <c r="AH47" s="149">
        <v>0</v>
      </c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22.5" outlineLevel="1" x14ac:dyDescent="0.2">
      <c r="A48" s="168">
        <v>15</v>
      </c>
      <c r="B48" s="169" t="s">
        <v>1694</v>
      </c>
      <c r="C48" s="185" t="s">
        <v>1695</v>
      </c>
      <c r="D48" s="170" t="s">
        <v>449</v>
      </c>
      <c r="E48" s="171">
        <v>1</v>
      </c>
      <c r="F48" s="172">
        <f>H48+J48</f>
        <v>0</v>
      </c>
      <c r="G48" s="172">
        <f>ROUND(E48*F48,2)</f>
        <v>0</v>
      </c>
      <c r="H48" s="173"/>
      <c r="I48" s="172">
        <f>ROUND(E48*H48,2)</f>
        <v>0</v>
      </c>
      <c r="J48" s="173"/>
      <c r="K48" s="172">
        <f>ROUND(E48*J48,2)</f>
        <v>0</v>
      </c>
      <c r="L48" s="172">
        <v>21</v>
      </c>
      <c r="M48" s="172">
        <f>G48*(1+L48/100)</f>
        <v>0</v>
      </c>
      <c r="N48" s="172">
        <v>1.2999999999999999E-4</v>
      </c>
      <c r="O48" s="174">
        <f>ROUND(E48*N48,2)</f>
        <v>0</v>
      </c>
      <c r="P48" s="159">
        <v>0</v>
      </c>
      <c r="Q48" s="159">
        <f>ROUND(E48*P48,2)</f>
        <v>0</v>
      </c>
      <c r="R48" s="159"/>
      <c r="S48" s="159" t="s">
        <v>217</v>
      </c>
      <c r="T48" s="159" t="s">
        <v>218</v>
      </c>
      <c r="U48" s="159">
        <v>0.33300000000000002</v>
      </c>
      <c r="V48" s="159">
        <f>ROUND(E48*U48,2)</f>
        <v>0.33</v>
      </c>
      <c r="W48" s="159"/>
      <c r="X48" s="159" t="s">
        <v>245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246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192" t="s">
        <v>94</v>
      </c>
      <c r="D49" s="190"/>
      <c r="E49" s="191">
        <v>1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248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68">
        <v>16</v>
      </c>
      <c r="B50" s="169" t="s">
        <v>1696</v>
      </c>
      <c r="C50" s="185" t="s">
        <v>1697</v>
      </c>
      <c r="D50" s="170" t="s">
        <v>449</v>
      </c>
      <c r="E50" s="171">
        <v>2</v>
      </c>
      <c r="F50" s="172">
        <f>H50+J50</f>
        <v>0</v>
      </c>
      <c r="G50" s="172">
        <f>ROUND(E50*F50,2)</f>
        <v>0</v>
      </c>
      <c r="H50" s="173"/>
      <c r="I50" s="172">
        <f>ROUND(E50*H50,2)</f>
        <v>0</v>
      </c>
      <c r="J50" s="173"/>
      <c r="K50" s="172">
        <f>ROUND(E50*J50,2)</f>
        <v>0</v>
      </c>
      <c r="L50" s="172">
        <v>21</v>
      </c>
      <c r="M50" s="172">
        <f>G50*(1+L50/100)</f>
        <v>0</v>
      </c>
      <c r="N50" s="172">
        <v>2.0000000000000001E-4</v>
      </c>
      <c r="O50" s="174">
        <f>ROUND(E50*N50,2)</f>
        <v>0</v>
      </c>
      <c r="P50" s="159">
        <v>0</v>
      </c>
      <c r="Q50" s="159">
        <f>ROUND(E50*P50,2)</f>
        <v>0</v>
      </c>
      <c r="R50" s="159" t="s">
        <v>278</v>
      </c>
      <c r="S50" s="159" t="s">
        <v>217</v>
      </c>
      <c r="T50" s="159" t="s">
        <v>218</v>
      </c>
      <c r="U50" s="159">
        <v>0</v>
      </c>
      <c r="V50" s="159">
        <f>ROUND(E50*U50,2)</f>
        <v>0</v>
      </c>
      <c r="W50" s="159"/>
      <c r="X50" s="159" t="s">
        <v>279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280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92" t="s">
        <v>96</v>
      </c>
      <c r="D51" s="190"/>
      <c r="E51" s="191">
        <v>2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248</v>
      </c>
      <c r="AH51" s="149">
        <v>0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ht="22.5" outlineLevel="1" x14ac:dyDescent="0.2">
      <c r="A52" s="168">
        <v>17</v>
      </c>
      <c r="B52" s="169" t="s">
        <v>1698</v>
      </c>
      <c r="C52" s="185" t="s">
        <v>1699</v>
      </c>
      <c r="D52" s="170" t="s">
        <v>449</v>
      </c>
      <c r="E52" s="171">
        <v>2</v>
      </c>
      <c r="F52" s="172">
        <f>H52+J52</f>
        <v>0</v>
      </c>
      <c r="G52" s="172">
        <f>ROUND(E52*F52,2)</f>
        <v>0</v>
      </c>
      <c r="H52" s="173"/>
      <c r="I52" s="172">
        <f>ROUND(E52*H52,2)</f>
        <v>0</v>
      </c>
      <c r="J52" s="173"/>
      <c r="K52" s="172">
        <f>ROUND(E52*J52,2)</f>
        <v>0</v>
      </c>
      <c r="L52" s="172">
        <v>21</v>
      </c>
      <c r="M52" s="172">
        <f>G52*(1+L52/100)</f>
        <v>0</v>
      </c>
      <c r="N52" s="172">
        <v>1.0000000000000001E-5</v>
      </c>
      <c r="O52" s="174">
        <f>ROUND(E52*N52,2)</f>
        <v>0</v>
      </c>
      <c r="P52" s="159">
        <v>0</v>
      </c>
      <c r="Q52" s="159">
        <f>ROUND(E52*P52,2)</f>
        <v>0</v>
      </c>
      <c r="R52" s="159"/>
      <c r="S52" s="159" t="s">
        <v>217</v>
      </c>
      <c r="T52" s="159" t="s">
        <v>218</v>
      </c>
      <c r="U52" s="159">
        <v>0.17599999999999999</v>
      </c>
      <c r="V52" s="159">
        <f>ROUND(E52*U52,2)</f>
        <v>0.35</v>
      </c>
      <c r="W52" s="159"/>
      <c r="X52" s="159" t="s">
        <v>245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246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92" t="s">
        <v>1700</v>
      </c>
      <c r="D53" s="190"/>
      <c r="E53" s="191">
        <v>2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248</v>
      </c>
      <c r="AH53" s="149">
        <v>5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68">
        <v>18</v>
      </c>
      <c r="B54" s="169" t="s">
        <v>1701</v>
      </c>
      <c r="C54" s="185" t="s">
        <v>1702</v>
      </c>
      <c r="D54" s="170" t="s">
        <v>449</v>
      </c>
      <c r="E54" s="171">
        <v>2</v>
      </c>
      <c r="F54" s="172">
        <f>H54+J54</f>
        <v>0</v>
      </c>
      <c r="G54" s="172">
        <f>ROUND(E54*F54,2)</f>
        <v>0</v>
      </c>
      <c r="H54" s="173"/>
      <c r="I54" s="172">
        <f>ROUND(E54*H54,2)</f>
        <v>0</v>
      </c>
      <c r="J54" s="173"/>
      <c r="K54" s="172">
        <f>ROUND(E54*J54,2)</f>
        <v>0</v>
      </c>
      <c r="L54" s="172">
        <v>21</v>
      </c>
      <c r="M54" s="172">
        <f>G54*(1+L54/100)</f>
        <v>0</v>
      </c>
      <c r="N54" s="172">
        <v>7.5800000000000006E-2</v>
      </c>
      <c r="O54" s="174">
        <f>ROUND(E54*N54,2)</f>
        <v>0.15</v>
      </c>
      <c r="P54" s="159">
        <v>0</v>
      </c>
      <c r="Q54" s="159">
        <f>ROUND(E54*P54,2)</f>
        <v>0</v>
      </c>
      <c r="R54" s="159"/>
      <c r="S54" s="159" t="s">
        <v>217</v>
      </c>
      <c r="T54" s="159" t="s">
        <v>218</v>
      </c>
      <c r="U54" s="159">
        <v>0.5</v>
      </c>
      <c r="V54" s="159">
        <f>ROUND(E54*U54,2)</f>
        <v>1</v>
      </c>
      <c r="W54" s="159"/>
      <c r="X54" s="159" t="s">
        <v>245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246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192" t="s">
        <v>96</v>
      </c>
      <c r="D55" s="190"/>
      <c r="E55" s="191">
        <v>2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248</v>
      </c>
      <c r="AH55" s="149">
        <v>0</v>
      </c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68">
        <v>19</v>
      </c>
      <c r="B56" s="169" t="s">
        <v>1703</v>
      </c>
      <c r="C56" s="185" t="s">
        <v>1704</v>
      </c>
      <c r="D56" s="170" t="s">
        <v>1669</v>
      </c>
      <c r="E56" s="171">
        <v>1</v>
      </c>
      <c r="F56" s="172">
        <f>H56+J56</f>
        <v>0</v>
      </c>
      <c r="G56" s="172">
        <f>ROUND(E56*F56,2)</f>
        <v>0</v>
      </c>
      <c r="H56" s="173"/>
      <c r="I56" s="172">
        <f>ROUND(E56*H56,2)</f>
        <v>0</v>
      </c>
      <c r="J56" s="173"/>
      <c r="K56" s="172">
        <f>ROUND(E56*J56,2)</f>
        <v>0</v>
      </c>
      <c r="L56" s="172">
        <v>21</v>
      </c>
      <c r="M56" s="172">
        <f>G56*(1+L56/100)</f>
        <v>0</v>
      </c>
      <c r="N56" s="172">
        <v>0</v>
      </c>
      <c r="O56" s="174">
        <f>ROUND(E56*N56,2)</f>
        <v>0</v>
      </c>
      <c r="P56" s="159">
        <v>0.1492</v>
      </c>
      <c r="Q56" s="159">
        <f>ROUND(E56*P56,2)</f>
        <v>0.15</v>
      </c>
      <c r="R56" s="159"/>
      <c r="S56" s="159" t="s">
        <v>366</v>
      </c>
      <c r="T56" s="159" t="s">
        <v>218</v>
      </c>
      <c r="U56" s="159">
        <v>0.41299999999999998</v>
      </c>
      <c r="V56" s="159">
        <f>ROUND(E56*U56,2)</f>
        <v>0.41</v>
      </c>
      <c r="W56" s="159"/>
      <c r="X56" s="159" t="s">
        <v>245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246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192" t="s">
        <v>94</v>
      </c>
      <c r="D57" s="190"/>
      <c r="E57" s="191">
        <v>1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248</v>
      </c>
      <c r="AH57" s="149">
        <v>0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76">
        <v>20</v>
      </c>
      <c r="B58" s="177" t="s">
        <v>887</v>
      </c>
      <c r="C58" s="186" t="s">
        <v>888</v>
      </c>
      <c r="D58" s="178" t="s">
        <v>274</v>
      </c>
      <c r="E58" s="179">
        <v>0.24449000000000001</v>
      </c>
      <c r="F58" s="180">
        <f>H58+J58</f>
        <v>0</v>
      </c>
      <c r="G58" s="180">
        <f>ROUND(E58*F58,2)</f>
        <v>0</v>
      </c>
      <c r="H58" s="181"/>
      <c r="I58" s="180">
        <f>ROUND(E58*H58,2)</f>
        <v>0</v>
      </c>
      <c r="J58" s="181"/>
      <c r="K58" s="180">
        <f>ROUND(E58*J58,2)</f>
        <v>0</v>
      </c>
      <c r="L58" s="180">
        <v>21</v>
      </c>
      <c r="M58" s="180">
        <f>G58*(1+L58/100)</f>
        <v>0</v>
      </c>
      <c r="N58" s="180">
        <v>0</v>
      </c>
      <c r="O58" s="182">
        <f>ROUND(E58*N58,2)</f>
        <v>0</v>
      </c>
      <c r="P58" s="159">
        <v>0</v>
      </c>
      <c r="Q58" s="159">
        <f>ROUND(E58*P58,2)</f>
        <v>0</v>
      </c>
      <c r="R58" s="159"/>
      <c r="S58" s="159" t="s">
        <v>217</v>
      </c>
      <c r="T58" s="159" t="s">
        <v>218</v>
      </c>
      <c r="U58" s="159">
        <v>1.5229999999999999</v>
      </c>
      <c r="V58" s="159">
        <f>ROUND(E58*U58,2)</f>
        <v>0.37</v>
      </c>
      <c r="W58" s="159"/>
      <c r="X58" s="159" t="s">
        <v>329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330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x14ac:dyDescent="0.2">
      <c r="A59" s="162" t="s">
        <v>212</v>
      </c>
      <c r="B59" s="163" t="s">
        <v>134</v>
      </c>
      <c r="C59" s="184" t="s">
        <v>135</v>
      </c>
      <c r="D59" s="164"/>
      <c r="E59" s="165"/>
      <c r="F59" s="166"/>
      <c r="G59" s="166">
        <f>SUMIF(AG60:AG87,"&lt;&gt;NOR",G60:G87)</f>
        <v>0</v>
      </c>
      <c r="H59" s="166"/>
      <c r="I59" s="166">
        <f>SUM(I60:I87)</f>
        <v>0</v>
      </c>
      <c r="J59" s="166"/>
      <c r="K59" s="166">
        <f>SUM(K60:K87)</f>
        <v>0</v>
      </c>
      <c r="L59" s="166"/>
      <c r="M59" s="166">
        <f>SUM(M60:M87)</f>
        <v>0</v>
      </c>
      <c r="N59" s="166"/>
      <c r="O59" s="167">
        <f>SUM(O60:O87)</f>
        <v>0.02</v>
      </c>
      <c r="P59" s="161"/>
      <c r="Q59" s="161">
        <f>SUM(Q60:Q87)</f>
        <v>0.15</v>
      </c>
      <c r="R59" s="161"/>
      <c r="S59" s="161"/>
      <c r="T59" s="161"/>
      <c r="U59" s="161"/>
      <c r="V59" s="161">
        <f>SUM(V60:V87)</f>
        <v>17.159999999999997</v>
      </c>
      <c r="W59" s="161"/>
      <c r="X59" s="161"/>
      <c r="AG59" t="s">
        <v>213</v>
      </c>
    </row>
    <row r="60" spans="1:60" outlineLevel="1" x14ac:dyDescent="0.2">
      <c r="A60" s="168">
        <v>21</v>
      </c>
      <c r="B60" s="169" t="s">
        <v>1705</v>
      </c>
      <c r="C60" s="185" t="s">
        <v>1706</v>
      </c>
      <c r="D60" s="170" t="s">
        <v>369</v>
      </c>
      <c r="E60" s="171">
        <v>18</v>
      </c>
      <c r="F60" s="172">
        <f>H60+J60</f>
        <v>0</v>
      </c>
      <c r="G60" s="172">
        <f>ROUND(E60*F60,2)</f>
        <v>0</v>
      </c>
      <c r="H60" s="173"/>
      <c r="I60" s="172">
        <f>ROUND(E60*H60,2)</f>
        <v>0</v>
      </c>
      <c r="J60" s="173"/>
      <c r="K60" s="172">
        <f>ROUND(E60*J60,2)</f>
        <v>0</v>
      </c>
      <c r="L60" s="172">
        <v>21</v>
      </c>
      <c r="M60" s="172">
        <f>G60*(1+L60/100)</f>
        <v>0</v>
      </c>
      <c r="N60" s="172">
        <v>6.4000000000000005E-4</v>
      </c>
      <c r="O60" s="174">
        <f>ROUND(E60*N60,2)</f>
        <v>0.01</v>
      </c>
      <c r="P60" s="159">
        <v>0</v>
      </c>
      <c r="Q60" s="159">
        <f>ROUND(E60*P60,2)</f>
        <v>0</v>
      </c>
      <c r="R60" s="159"/>
      <c r="S60" s="159" t="s">
        <v>217</v>
      </c>
      <c r="T60" s="159" t="s">
        <v>218</v>
      </c>
      <c r="U60" s="159">
        <v>0.29730000000000001</v>
      </c>
      <c r="V60" s="159">
        <f>ROUND(E60*U60,2)</f>
        <v>5.35</v>
      </c>
      <c r="W60" s="159"/>
      <c r="X60" s="159" t="s">
        <v>245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246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56"/>
      <c r="B61" s="157"/>
      <c r="C61" s="192" t="s">
        <v>876</v>
      </c>
      <c r="D61" s="190"/>
      <c r="E61" s="191">
        <v>15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248</v>
      </c>
      <c r="AH61" s="149">
        <v>0</v>
      </c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195" t="s">
        <v>877</v>
      </c>
      <c r="D62" s="193"/>
      <c r="E62" s="194">
        <v>3</v>
      </c>
      <c r="F62" s="159"/>
      <c r="G62" s="159"/>
      <c r="H62" s="159"/>
      <c r="I62" s="159"/>
      <c r="J62" s="159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49"/>
      <c r="Z62" s="149"/>
      <c r="AA62" s="149"/>
      <c r="AB62" s="149"/>
      <c r="AC62" s="149"/>
      <c r="AD62" s="149"/>
      <c r="AE62" s="149"/>
      <c r="AF62" s="149"/>
      <c r="AG62" s="149" t="s">
        <v>248</v>
      </c>
      <c r="AH62" s="149">
        <v>4</v>
      </c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68">
        <v>22</v>
      </c>
      <c r="B63" s="169" t="s">
        <v>1707</v>
      </c>
      <c r="C63" s="185" t="s">
        <v>1708</v>
      </c>
      <c r="D63" s="170" t="s">
        <v>369</v>
      </c>
      <c r="E63" s="171">
        <v>7.2</v>
      </c>
      <c r="F63" s="172">
        <f>H63+J63</f>
        <v>0</v>
      </c>
      <c r="G63" s="172">
        <f>ROUND(E63*F63,2)</f>
        <v>0</v>
      </c>
      <c r="H63" s="173"/>
      <c r="I63" s="172">
        <f>ROUND(E63*H63,2)</f>
        <v>0</v>
      </c>
      <c r="J63" s="173"/>
      <c r="K63" s="172">
        <f>ROUND(E63*J63,2)</f>
        <v>0</v>
      </c>
      <c r="L63" s="172">
        <v>21</v>
      </c>
      <c r="M63" s="172">
        <f>G63*(1+L63/100)</f>
        <v>0</v>
      </c>
      <c r="N63" s="172">
        <v>8.3000000000000001E-4</v>
      </c>
      <c r="O63" s="174">
        <f>ROUND(E63*N63,2)</f>
        <v>0.01</v>
      </c>
      <c r="P63" s="159">
        <v>0</v>
      </c>
      <c r="Q63" s="159">
        <f>ROUND(E63*P63,2)</f>
        <v>0</v>
      </c>
      <c r="R63" s="159"/>
      <c r="S63" s="159" t="s">
        <v>217</v>
      </c>
      <c r="T63" s="159" t="s">
        <v>218</v>
      </c>
      <c r="U63" s="159">
        <v>0.33279999999999998</v>
      </c>
      <c r="V63" s="159">
        <f>ROUND(E63*U63,2)</f>
        <v>2.4</v>
      </c>
      <c r="W63" s="159"/>
      <c r="X63" s="159" t="s">
        <v>245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246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192" t="s">
        <v>1709</v>
      </c>
      <c r="D64" s="190"/>
      <c r="E64" s="191">
        <v>6</v>
      </c>
      <c r="F64" s="159"/>
      <c r="G64" s="159"/>
      <c r="H64" s="159"/>
      <c r="I64" s="159"/>
      <c r="J64" s="159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49"/>
      <c r="Z64" s="149"/>
      <c r="AA64" s="149"/>
      <c r="AB64" s="149"/>
      <c r="AC64" s="149"/>
      <c r="AD64" s="149"/>
      <c r="AE64" s="149"/>
      <c r="AF64" s="149"/>
      <c r="AG64" s="149" t="s">
        <v>248</v>
      </c>
      <c r="AH64" s="149">
        <v>0</v>
      </c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195" t="s">
        <v>877</v>
      </c>
      <c r="D65" s="193"/>
      <c r="E65" s="194">
        <v>1.2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248</v>
      </c>
      <c r="AH65" s="149">
        <v>4</v>
      </c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ht="22.5" outlineLevel="1" x14ac:dyDescent="0.2">
      <c r="A66" s="168">
        <v>23</v>
      </c>
      <c r="B66" s="169" t="s">
        <v>1710</v>
      </c>
      <c r="C66" s="185" t="s">
        <v>1711</v>
      </c>
      <c r="D66" s="170" t="s">
        <v>369</v>
      </c>
      <c r="E66" s="171">
        <v>18</v>
      </c>
      <c r="F66" s="172">
        <f>H66+J66</f>
        <v>0</v>
      </c>
      <c r="G66" s="172">
        <f>ROUND(E66*F66,2)</f>
        <v>0</v>
      </c>
      <c r="H66" s="173"/>
      <c r="I66" s="172">
        <f>ROUND(E66*H66,2)</f>
        <v>0</v>
      </c>
      <c r="J66" s="173"/>
      <c r="K66" s="172">
        <f>ROUND(E66*J66,2)</f>
        <v>0</v>
      </c>
      <c r="L66" s="172">
        <v>21</v>
      </c>
      <c r="M66" s="172">
        <f>G66*(1+L66/100)</f>
        <v>0</v>
      </c>
      <c r="N66" s="172">
        <v>4.0000000000000003E-5</v>
      </c>
      <c r="O66" s="174">
        <f>ROUND(E66*N66,2)</f>
        <v>0</v>
      </c>
      <c r="P66" s="159">
        <v>0</v>
      </c>
      <c r="Q66" s="159">
        <f>ROUND(E66*P66,2)</f>
        <v>0</v>
      </c>
      <c r="R66" s="159"/>
      <c r="S66" s="159" t="s">
        <v>217</v>
      </c>
      <c r="T66" s="159" t="s">
        <v>218</v>
      </c>
      <c r="U66" s="159">
        <v>0.129</v>
      </c>
      <c r="V66" s="159">
        <f>ROUND(E66*U66,2)</f>
        <v>2.3199999999999998</v>
      </c>
      <c r="W66" s="159"/>
      <c r="X66" s="159" t="s">
        <v>245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246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192" t="s">
        <v>1712</v>
      </c>
      <c r="D67" s="190"/>
      <c r="E67" s="191">
        <v>18</v>
      </c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248</v>
      </c>
      <c r="AH67" s="149">
        <v>5</v>
      </c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ht="22.5" outlineLevel="1" x14ac:dyDescent="0.2">
      <c r="A68" s="168">
        <v>24</v>
      </c>
      <c r="B68" s="169" t="s">
        <v>1713</v>
      </c>
      <c r="C68" s="185" t="s">
        <v>1714</v>
      </c>
      <c r="D68" s="170" t="s">
        <v>369</v>
      </c>
      <c r="E68" s="171">
        <v>7.2</v>
      </c>
      <c r="F68" s="172">
        <f>H68+J68</f>
        <v>0</v>
      </c>
      <c r="G68" s="172">
        <f>ROUND(E68*F68,2)</f>
        <v>0</v>
      </c>
      <c r="H68" s="173"/>
      <c r="I68" s="172">
        <f>ROUND(E68*H68,2)</f>
        <v>0</v>
      </c>
      <c r="J68" s="173"/>
      <c r="K68" s="172">
        <f>ROUND(E68*J68,2)</f>
        <v>0</v>
      </c>
      <c r="L68" s="172">
        <v>21</v>
      </c>
      <c r="M68" s="172">
        <f>G68*(1+L68/100)</f>
        <v>0</v>
      </c>
      <c r="N68" s="172">
        <v>4.0000000000000003E-5</v>
      </c>
      <c r="O68" s="174">
        <f>ROUND(E68*N68,2)</f>
        <v>0</v>
      </c>
      <c r="P68" s="159">
        <v>0</v>
      </c>
      <c r="Q68" s="159">
        <f>ROUND(E68*P68,2)</f>
        <v>0</v>
      </c>
      <c r="R68" s="159"/>
      <c r="S68" s="159" t="s">
        <v>217</v>
      </c>
      <c r="T68" s="159" t="s">
        <v>218</v>
      </c>
      <c r="U68" s="159">
        <v>0.14399999999999999</v>
      </c>
      <c r="V68" s="159">
        <f>ROUND(E68*U68,2)</f>
        <v>1.04</v>
      </c>
      <c r="W68" s="159"/>
      <c r="X68" s="159" t="s">
        <v>245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246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192" t="s">
        <v>1715</v>
      </c>
      <c r="D69" s="190"/>
      <c r="E69" s="191">
        <v>7.2</v>
      </c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248</v>
      </c>
      <c r="AH69" s="149">
        <v>5</v>
      </c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68">
        <v>25</v>
      </c>
      <c r="B70" s="169" t="s">
        <v>906</v>
      </c>
      <c r="C70" s="185" t="s">
        <v>907</v>
      </c>
      <c r="D70" s="170" t="s">
        <v>873</v>
      </c>
      <c r="E70" s="171">
        <v>3</v>
      </c>
      <c r="F70" s="172">
        <f>H70+J70</f>
        <v>0</v>
      </c>
      <c r="G70" s="172">
        <f>ROUND(E70*F70,2)</f>
        <v>0</v>
      </c>
      <c r="H70" s="173"/>
      <c r="I70" s="172">
        <f>ROUND(E70*H70,2)</f>
        <v>0</v>
      </c>
      <c r="J70" s="173"/>
      <c r="K70" s="172">
        <f>ROUND(E70*J70,2)</f>
        <v>0</v>
      </c>
      <c r="L70" s="172">
        <v>21</v>
      </c>
      <c r="M70" s="172">
        <f>G70*(1+L70/100)</f>
        <v>0</v>
      </c>
      <c r="N70" s="172">
        <v>3.8999999999999999E-4</v>
      </c>
      <c r="O70" s="174">
        <f>ROUND(E70*N70,2)</f>
        <v>0</v>
      </c>
      <c r="P70" s="159">
        <v>0</v>
      </c>
      <c r="Q70" s="159">
        <f>ROUND(E70*P70,2)</f>
        <v>0</v>
      </c>
      <c r="R70" s="159"/>
      <c r="S70" s="159" t="s">
        <v>217</v>
      </c>
      <c r="T70" s="159" t="s">
        <v>218</v>
      </c>
      <c r="U70" s="159">
        <v>0.24199999999999999</v>
      </c>
      <c r="V70" s="159">
        <f>ROUND(E70*U70,2)</f>
        <v>0.73</v>
      </c>
      <c r="W70" s="159"/>
      <c r="X70" s="159" t="s">
        <v>245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246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192" t="s">
        <v>98</v>
      </c>
      <c r="D71" s="190"/>
      <c r="E71" s="191">
        <v>3</v>
      </c>
      <c r="F71" s="159"/>
      <c r="G71" s="159"/>
      <c r="H71" s="159"/>
      <c r="I71" s="159"/>
      <c r="J71" s="159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49"/>
      <c r="Z71" s="149"/>
      <c r="AA71" s="149"/>
      <c r="AB71" s="149"/>
      <c r="AC71" s="149"/>
      <c r="AD71" s="149"/>
      <c r="AE71" s="149"/>
      <c r="AF71" s="149"/>
      <c r="AG71" s="149" t="s">
        <v>248</v>
      </c>
      <c r="AH71" s="149">
        <v>0</v>
      </c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68">
        <v>26</v>
      </c>
      <c r="B72" s="169" t="s">
        <v>1716</v>
      </c>
      <c r="C72" s="185" t="s">
        <v>1717</v>
      </c>
      <c r="D72" s="170" t="s">
        <v>449</v>
      </c>
      <c r="E72" s="171">
        <v>4</v>
      </c>
      <c r="F72" s="172">
        <f>H72+J72</f>
        <v>0</v>
      </c>
      <c r="G72" s="172">
        <f>ROUND(E72*F72,2)</f>
        <v>0</v>
      </c>
      <c r="H72" s="173"/>
      <c r="I72" s="172">
        <f>ROUND(E72*H72,2)</f>
        <v>0</v>
      </c>
      <c r="J72" s="173"/>
      <c r="K72" s="172">
        <f>ROUND(E72*J72,2)</f>
        <v>0</v>
      </c>
      <c r="L72" s="172">
        <v>21</v>
      </c>
      <c r="M72" s="172">
        <f>G72*(1+L72/100)</f>
        <v>0</v>
      </c>
      <c r="N72" s="172">
        <v>6.3000000000000003E-4</v>
      </c>
      <c r="O72" s="174">
        <f>ROUND(E72*N72,2)</f>
        <v>0</v>
      </c>
      <c r="P72" s="159">
        <v>0</v>
      </c>
      <c r="Q72" s="159">
        <f>ROUND(E72*P72,2)</f>
        <v>0</v>
      </c>
      <c r="R72" s="159"/>
      <c r="S72" s="159" t="s">
        <v>217</v>
      </c>
      <c r="T72" s="159" t="s">
        <v>218</v>
      </c>
      <c r="U72" s="159">
        <v>0.27200000000000002</v>
      </c>
      <c r="V72" s="159">
        <f>ROUND(E72*U72,2)</f>
        <v>1.0900000000000001</v>
      </c>
      <c r="W72" s="159"/>
      <c r="X72" s="159" t="s">
        <v>245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246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192" t="s">
        <v>100</v>
      </c>
      <c r="D73" s="190"/>
      <c r="E73" s="191">
        <v>4</v>
      </c>
      <c r="F73" s="159"/>
      <c r="G73" s="159"/>
      <c r="H73" s="159"/>
      <c r="I73" s="159"/>
      <c r="J73" s="159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49"/>
      <c r="Z73" s="149"/>
      <c r="AA73" s="149"/>
      <c r="AB73" s="149"/>
      <c r="AC73" s="149"/>
      <c r="AD73" s="149"/>
      <c r="AE73" s="149"/>
      <c r="AF73" s="149"/>
      <c r="AG73" s="149" t="s">
        <v>248</v>
      </c>
      <c r="AH73" s="149">
        <v>0</v>
      </c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68">
        <v>27</v>
      </c>
      <c r="B74" s="169" t="s">
        <v>908</v>
      </c>
      <c r="C74" s="185" t="s">
        <v>909</v>
      </c>
      <c r="D74" s="170" t="s">
        <v>449</v>
      </c>
      <c r="E74" s="171">
        <v>1</v>
      </c>
      <c r="F74" s="172">
        <f>H74+J74</f>
        <v>0</v>
      </c>
      <c r="G74" s="172">
        <f>ROUND(E74*F74,2)</f>
        <v>0</v>
      </c>
      <c r="H74" s="173"/>
      <c r="I74" s="172">
        <f>ROUND(E74*H74,2)</f>
        <v>0</v>
      </c>
      <c r="J74" s="173"/>
      <c r="K74" s="172">
        <f>ROUND(E74*J74,2)</f>
        <v>0</v>
      </c>
      <c r="L74" s="172">
        <v>21</v>
      </c>
      <c r="M74" s="172">
        <f>G74*(1+L74/100)</f>
        <v>0</v>
      </c>
      <c r="N74" s="172">
        <v>3.8999999999999999E-4</v>
      </c>
      <c r="O74" s="174">
        <f>ROUND(E74*N74,2)</f>
        <v>0</v>
      </c>
      <c r="P74" s="159">
        <v>0</v>
      </c>
      <c r="Q74" s="159">
        <f>ROUND(E74*P74,2)</f>
        <v>0</v>
      </c>
      <c r="R74" s="159"/>
      <c r="S74" s="159" t="s">
        <v>217</v>
      </c>
      <c r="T74" s="159" t="s">
        <v>218</v>
      </c>
      <c r="U74" s="159">
        <v>8.3000000000000004E-2</v>
      </c>
      <c r="V74" s="159">
        <f>ROUND(E74*U74,2)</f>
        <v>0.08</v>
      </c>
      <c r="W74" s="159"/>
      <c r="X74" s="159" t="s">
        <v>245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246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92" t="s">
        <v>94</v>
      </c>
      <c r="D75" s="190"/>
      <c r="E75" s="191">
        <v>1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248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68">
        <v>28</v>
      </c>
      <c r="B76" s="169" t="s">
        <v>1718</v>
      </c>
      <c r="C76" s="185" t="s">
        <v>1719</v>
      </c>
      <c r="D76" s="170" t="s">
        <v>449</v>
      </c>
      <c r="E76" s="171">
        <v>2</v>
      </c>
      <c r="F76" s="172">
        <f>H76+J76</f>
        <v>0</v>
      </c>
      <c r="G76" s="172">
        <f>ROUND(E76*F76,2)</f>
        <v>0</v>
      </c>
      <c r="H76" s="173"/>
      <c r="I76" s="172">
        <f>ROUND(E76*H76,2)</f>
        <v>0</v>
      </c>
      <c r="J76" s="173"/>
      <c r="K76" s="172">
        <f>ROUND(E76*J76,2)</f>
        <v>0</v>
      </c>
      <c r="L76" s="172">
        <v>21</v>
      </c>
      <c r="M76" s="172">
        <f>G76*(1+L76/100)</f>
        <v>0</v>
      </c>
      <c r="N76" s="172">
        <v>4.8000000000000001E-4</v>
      </c>
      <c r="O76" s="174">
        <f>ROUND(E76*N76,2)</f>
        <v>0</v>
      </c>
      <c r="P76" s="159">
        <v>0</v>
      </c>
      <c r="Q76" s="159">
        <f>ROUND(E76*P76,2)</f>
        <v>0</v>
      </c>
      <c r="R76" s="159"/>
      <c r="S76" s="159" t="s">
        <v>217</v>
      </c>
      <c r="T76" s="159" t="s">
        <v>218</v>
      </c>
      <c r="U76" s="159">
        <v>0.22700000000000001</v>
      </c>
      <c r="V76" s="159">
        <f>ROUND(E76*U76,2)</f>
        <v>0.45</v>
      </c>
      <c r="W76" s="159"/>
      <c r="X76" s="159" t="s">
        <v>245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246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192" t="s">
        <v>96</v>
      </c>
      <c r="D77" s="190"/>
      <c r="E77" s="191">
        <v>2</v>
      </c>
      <c r="F77" s="159"/>
      <c r="G77" s="159"/>
      <c r="H77" s="159"/>
      <c r="I77" s="159"/>
      <c r="J77" s="159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49"/>
      <c r="Z77" s="149"/>
      <c r="AA77" s="149"/>
      <c r="AB77" s="149"/>
      <c r="AC77" s="149"/>
      <c r="AD77" s="149"/>
      <c r="AE77" s="149"/>
      <c r="AF77" s="149"/>
      <c r="AG77" s="149" t="s">
        <v>248</v>
      </c>
      <c r="AH77" s="149">
        <v>0</v>
      </c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68">
        <v>29</v>
      </c>
      <c r="B78" s="169" t="s">
        <v>916</v>
      </c>
      <c r="C78" s="185" t="s">
        <v>917</v>
      </c>
      <c r="D78" s="170" t="s">
        <v>369</v>
      </c>
      <c r="E78" s="171">
        <v>25.2</v>
      </c>
      <c r="F78" s="172">
        <f>H78+J78</f>
        <v>0</v>
      </c>
      <c r="G78" s="172">
        <f>ROUND(E78*F78,2)</f>
        <v>0</v>
      </c>
      <c r="H78" s="173"/>
      <c r="I78" s="172">
        <f>ROUND(E78*H78,2)</f>
        <v>0</v>
      </c>
      <c r="J78" s="173"/>
      <c r="K78" s="172">
        <f>ROUND(E78*J78,2)</f>
        <v>0</v>
      </c>
      <c r="L78" s="172">
        <v>21</v>
      </c>
      <c r="M78" s="172">
        <f>G78*(1+L78/100)</f>
        <v>0</v>
      </c>
      <c r="N78" s="172">
        <v>1.8000000000000001E-4</v>
      </c>
      <c r="O78" s="174">
        <f>ROUND(E78*N78,2)</f>
        <v>0</v>
      </c>
      <c r="P78" s="159">
        <v>0</v>
      </c>
      <c r="Q78" s="159">
        <f>ROUND(E78*P78,2)</f>
        <v>0</v>
      </c>
      <c r="R78" s="159"/>
      <c r="S78" s="159" t="s">
        <v>217</v>
      </c>
      <c r="T78" s="159" t="s">
        <v>218</v>
      </c>
      <c r="U78" s="159">
        <v>6.7000000000000004E-2</v>
      </c>
      <c r="V78" s="159">
        <f>ROUND(E78*U78,2)</f>
        <v>1.69</v>
      </c>
      <c r="W78" s="159"/>
      <c r="X78" s="159" t="s">
        <v>245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246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253" t="s">
        <v>918</v>
      </c>
      <c r="D79" s="254"/>
      <c r="E79" s="254"/>
      <c r="F79" s="254"/>
      <c r="G79" s="254"/>
      <c r="H79" s="159"/>
      <c r="I79" s="159"/>
      <c r="J79" s="159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49"/>
      <c r="Z79" s="149"/>
      <c r="AA79" s="149"/>
      <c r="AB79" s="149"/>
      <c r="AC79" s="149"/>
      <c r="AD79" s="149"/>
      <c r="AE79" s="149"/>
      <c r="AF79" s="149"/>
      <c r="AG79" s="149" t="s">
        <v>222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92" t="s">
        <v>1712</v>
      </c>
      <c r="D80" s="190"/>
      <c r="E80" s="191">
        <v>18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248</v>
      </c>
      <c r="AH80" s="149">
        <v>5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56"/>
      <c r="B81" s="157"/>
      <c r="C81" s="192" t="s">
        <v>1715</v>
      </c>
      <c r="D81" s="190"/>
      <c r="E81" s="191">
        <v>7.2</v>
      </c>
      <c r="F81" s="159"/>
      <c r="G81" s="159"/>
      <c r="H81" s="159"/>
      <c r="I81" s="159"/>
      <c r="J81" s="159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49"/>
      <c r="Z81" s="149"/>
      <c r="AA81" s="149"/>
      <c r="AB81" s="149"/>
      <c r="AC81" s="149"/>
      <c r="AD81" s="149"/>
      <c r="AE81" s="149"/>
      <c r="AF81" s="149"/>
      <c r="AG81" s="149" t="s">
        <v>248</v>
      </c>
      <c r="AH81" s="149">
        <v>5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68">
        <v>30</v>
      </c>
      <c r="B82" s="169" t="s">
        <v>919</v>
      </c>
      <c r="C82" s="185" t="s">
        <v>920</v>
      </c>
      <c r="D82" s="170" t="s">
        <v>369</v>
      </c>
      <c r="E82" s="171">
        <v>25.2</v>
      </c>
      <c r="F82" s="172">
        <f>H82+J82</f>
        <v>0</v>
      </c>
      <c r="G82" s="172">
        <f>ROUND(E82*F82,2)</f>
        <v>0</v>
      </c>
      <c r="H82" s="173"/>
      <c r="I82" s="172">
        <f>ROUND(E82*H82,2)</f>
        <v>0</v>
      </c>
      <c r="J82" s="173"/>
      <c r="K82" s="172">
        <f>ROUND(E82*J82,2)</f>
        <v>0</v>
      </c>
      <c r="L82" s="172">
        <v>21</v>
      </c>
      <c r="M82" s="172">
        <f>G82*(1+L82/100)</f>
        <v>0</v>
      </c>
      <c r="N82" s="172">
        <v>1.0000000000000001E-5</v>
      </c>
      <c r="O82" s="174">
        <f>ROUND(E82*N82,2)</f>
        <v>0</v>
      </c>
      <c r="P82" s="159">
        <v>0</v>
      </c>
      <c r="Q82" s="159">
        <f>ROUND(E82*P82,2)</f>
        <v>0</v>
      </c>
      <c r="R82" s="159"/>
      <c r="S82" s="159" t="s">
        <v>217</v>
      </c>
      <c r="T82" s="159" t="s">
        <v>218</v>
      </c>
      <c r="U82" s="159">
        <v>6.2E-2</v>
      </c>
      <c r="V82" s="159">
        <f>ROUND(E82*U82,2)</f>
        <v>1.56</v>
      </c>
      <c r="W82" s="159"/>
      <c r="X82" s="159" t="s">
        <v>245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246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253" t="s">
        <v>921</v>
      </c>
      <c r="D83" s="254"/>
      <c r="E83" s="254"/>
      <c r="F83" s="254"/>
      <c r="G83" s="254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49"/>
      <c r="Z83" s="149"/>
      <c r="AA83" s="149"/>
      <c r="AB83" s="149"/>
      <c r="AC83" s="149"/>
      <c r="AD83" s="149"/>
      <c r="AE83" s="149"/>
      <c r="AF83" s="149"/>
      <c r="AG83" s="149" t="s">
        <v>222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192" t="s">
        <v>1720</v>
      </c>
      <c r="D84" s="190"/>
      <c r="E84" s="191">
        <v>25.2</v>
      </c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49"/>
      <c r="Z84" s="149"/>
      <c r="AA84" s="149"/>
      <c r="AB84" s="149"/>
      <c r="AC84" s="149"/>
      <c r="AD84" s="149"/>
      <c r="AE84" s="149"/>
      <c r="AF84" s="149"/>
      <c r="AG84" s="149" t="s">
        <v>248</v>
      </c>
      <c r="AH84" s="149">
        <v>5</v>
      </c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68">
        <v>31</v>
      </c>
      <c r="B85" s="169" t="s">
        <v>1721</v>
      </c>
      <c r="C85" s="185" t="s">
        <v>1704</v>
      </c>
      <c r="D85" s="170" t="s">
        <v>1669</v>
      </c>
      <c r="E85" s="171">
        <v>1</v>
      </c>
      <c r="F85" s="172">
        <f>H85+J85</f>
        <v>0</v>
      </c>
      <c r="G85" s="172">
        <f>ROUND(E85*F85,2)</f>
        <v>0</v>
      </c>
      <c r="H85" s="173"/>
      <c r="I85" s="172">
        <f>ROUND(E85*H85,2)</f>
        <v>0</v>
      </c>
      <c r="J85" s="173"/>
      <c r="K85" s="172">
        <f>ROUND(E85*J85,2)</f>
        <v>0</v>
      </c>
      <c r="L85" s="172">
        <v>21</v>
      </c>
      <c r="M85" s="172">
        <f>G85*(1+L85/100)</f>
        <v>0</v>
      </c>
      <c r="N85" s="172">
        <v>0</v>
      </c>
      <c r="O85" s="174">
        <f>ROUND(E85*N85,2)</f>
        <v>0</v>
      </c>
      <c r="P85" s="159">
        <v>0.1492</v>
      </c>
      <c r="Q85" s="159">
        <f>ROUND(E85*P85,2)</f>
        <v>0.15</v>
      </c>
      <c r="R85" s="159"/>
      <c r="S85" s="159" t="s">
        <v>366</v>
      </c>
      <c r="T85" s="159" t="s">
        <v>218</v>
      </c>
      <c r="U85" s="159">
        <v>0.41299999999999998</v>
      </c>
      <c r="V85" s="159">
        <f>ROUND(E85*U85,2)</f>
        <v>0.41</v>
      </c>
      <c r="W85" s="159"/>
      <c r="X85" s="159" t="s">
        <v>245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246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92" t="s">
        <v>94</v>
      </c>
      <c r="D86" s="190"/>
      <c r="E86" s="191">
        <v>1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248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76">
        <v>32</v>
      </c>
      <c r="B87" s="177" t="s">
        <v>923</v>
      </c>
      <c r="C87" s="186" t="s">
        <v>924</v>
      </c>
      <c r="D87" s="178" t="s">
        <v>274</v>
      </c>
      <c r="E87" s="179">
        <v>2.8330000000000001E-2</v>
      </c>
      <c r="F87" s="180">
        <f>H87+J87</f>
        <v>0</v>
      </c>
      <c r="G87" s="180">
        <f>ROUND(E87*F87,2)</f>
        <v>0</v>
      </c>
      <c r="H87" s="181"/>
      <c r="I87" s="180">
        <f>ROUND(E87*H87,2)</f>
        <v>0</v>
      </c>
      <c r="J87" s="181"/>
      <c r="K87" s="180">
        <f>ROUND(E87*J87,2)</f>
        <v>0</v>
      </c>
      <c r="L87" s="180">
        <v>21</v>
      </c>
      <c r="M87" s="180">
        <f>G87*(1+L87/100)</f>
        <v>0</v>
      </c>
      <c r="N87" s="180">
        <v>0</v>
      </c>
      <c r="O87" s="182">
        <f>ROUND(E87*N87,2)</f>
        <v>0</v>
      </c>
      <c r="P87" s="159">
        <v>0</v>
      </c>
      <c r="Q87" s="159">
        <f>ROUND(E87*P87,2)</f>
        <v>0</v>
      </c>
      <c r="R87" s="159"/>
      <c r="S87" s="159" t="s">
        <v>217</v>
      </c>
      <c r="T87" s="159" t="s">
        <v>218</v>
      </c>
      <c r="U87" s="159">
        <v>1.3740000000000001</v>
      </c>
      <c r="V87" s="159">
        <f>ROUND(E87*U87,2)</f>
        <v>0.04</v>
      </c>
      <c r="W87" s="159"/>
      <c r="X87" s="159" t="s">
        <v>329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330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x14ac:dyDescent="0.2">
      <c r="A88" s="162" t="s">
        <v>212</v>
      </c>
      <c r="B88" s="163" t="s">
        <v>136</v>
      </c>
      <c r="C88" s="184" t="s">
        <v>137</v>
      </c>
      <c r="D88" s="164"/>
      <c r="E88" s="165"/>
      <c r="F88" s="166"/>
      <c r="G88" s="166">
        <f>SUMIF(AG89:AG103,"&lt;&gt;NOR",G89:G103)</f>
        <v>0</v>
      </c>
      <c r="H88" s="166"/>
      <c r="I88" s="166">
        <f>SUM(I89:I103)</f>
        <v>0</v>
      </c>
      <c r="J88" s="166"/>
      <c r="K88" s="166">
        <f>SUM(K89:K103)</f>
        <v>0</v>
      </c>
      <c r="L88" s="166"/>
      <c r="M88" s="166">
        <f>SUM(M89:M103)</f>
        <v>0</v>
      </c>
      <c r="N88" s="166"/>
      <c r="O88" s="167">
        <f>SUM(O89:O103)</f>
        <v>0.03</v>
      </c>
      <c r="P88" s="161"/>
      <c r="Q88" s="161">
        <f>SUM(Q89:Q103)</f>
        <v>0.15</v>
      </c>
      <c r="R88" s="161"/>
      <c r="S88" s="161"/>
      <c r="T88" s="161"/>
      <c r="U88" s="161"/>
      <c r="V88" s="161">
        <f>SUM(V89:V103)</f>
        <v>5.13</v>
      </c>
      <c r="W88" s="161"/>
      <c r="X88" s="161"/>
      <c r="AG88" t="s">
        <v>213</v>
      </c>
    </row>
    <row r="89" spans="1:60" outlineLevel="1" x14ac:dyDescent="0.2">
      <c r="A89" s="168">
        <v>33</v>
      </c>
      <c r="B89" s="169" t="s">
        <v>1722</v>
      </c>
      <c r="C89" s="185" t="s">
        <v>1723</v>
      </c>
      <c r="D89" s="170" t="s">
        <v>873</v>
      </c>
      <c r="E89" s="171">
        <v>2</v>
      </c>
      <c r="F89" s="172">
        <f>H89+J89</f>
        <v>0</v>
      </c>
      <c r="G89" s="172">
        <f>ROUND(E89*F89,2)</f>
        <v>0</v>
      </c>
      <c r="H89" s="173"/>
      <c r="I89" s="172">
        <f>ROUND(E89*H89,2)</f>
        <v>0</v>
      </c>
      <c r="J89" s="173"/>
      <c r="K89" s="172">
        <f>ROUND(E89*J89,2)</f>
        <v>0</v>
      </c>
      <c r="L89" s="172">
        <v>21</v>
      </c>
      <c r="M89" s="172">
        <f>G89*(1+L89/100)</f>
        <v>0</v>
      </c>
      <c r="N89" s="172">
        <v>1.401E-2</v>
      </c>
      <c r="O89" s="174">
        <f>ROUND(E89*N89,2)</f>
        <v>0.03</v>
      </c>
      <c r="P89" s="159">
        <v>0</v>
      </c>
      <c r="Q89" s="159">
        <f>ROUND(E89*P89,2)</f>
        <v>0</v>
      </c>
      <c r="R89" s="159"/>
      <c r="S89" s="159" t="s">
        <v>217</v>
      </c>
      <c r="T89" s="159" t="s">
        <v>218</v>
      </c>
      <c r="U89" s="159">
        <v>1.1890000000000001</v>
      </c>
      <c r="V89" s="159">
        <f>ROUND(E89*U89,2)</f>
        <v>2.38</v>
      </c>
      <c r="W89" s="159"/>
      <c r="X89" s="159" t="s">
        <v>245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246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192" t="s">
        <v>96</v>
      </c>
      <c r="D90" s="190"/>
      <c r="E90" s="191">
        <v>2</v>
      </c>
      <c r="F90" s="159"/>
      <c r="G90" s="159"/>
      <c r="H90" s="159"/>
      <c r="I90" s="159"/>
      <c r="J90" s="159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49"/>
      <c r="Z90" s="149"/>
      <c r="AA90" s="149"/>
      <c r="AB90" s="149"/>
      <c r="AC90" s="149"/>
      <c r="AD90" s="149"/>
      <c r="AE90" s="149"/>
      <c r="AF90" s="149"/>
      <c r="AG90" s="149" t="s">
        <v>248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68">
        <v>34</v>
      </c>
      <c r="B91" s="169" t="s">
        <v>1724</v>
      </c>
      <c r="C91" s="185" t="s">
        <v>1725</v>
      </c>
      <c r="D91" s="170" t="s">
        <v>873</v>
      </c>
      <c r="E91" s="171">
        <v>4</v>
      </c>
      <c r="F91" s="172">
        <f>H91+J91</f>
        <v>0</v>
      </c>
      <c r="G91" s="172">
        <f>ROUND(E91*F91,2)</f>
        <v>0</v>
      </c>
      <c r="H91" s="173"/>
      <c r="I91" s="172">
        <f>ROUND(E91*H91,2)</f>
        <v>0</v>
      </c>
      <c r="J91" s="173"/>
      <c r="K91" s="172">
        <f>ROUND(E91*J91,2)</f>
        <v>0</v>
      </c>
      <c r="L91" s="172">
        <v>21</v>
      </c>
      <c r="M91" s="172">
        <f>G91*(1+L91/100)</f>
        <v>0</v>
      </c>
      <c r="N91" s="172">
        <v>1.7000000000000001E-4</v>
      </c>
      <c r="O91" s="174">
        <f>ROUND(E91*N91,2)</f>
        <v>0</v>
      </c>
      <c r="P91" s="159">
        <v>0</v>
      </c>
      <c r="Q91" s="159">
        <f>ROUND(E91*P91,2)</f>
        <v>0</v>
      </c>
      <c r="R91" s="159"/>
      <c r="S91" s="159" t="s">
        <v>217</v>
      </c>
      <c r="T91" s="159" t="s">
        <v>218</v>
      </c>
      <c r="U91" s="159">
        <v>0.22700000000000001</v>
      </c>
      <c r="V91" s="159">
        <f>ROUND(E91*U91,2)</f>
        <v>0.91</v>
      </c>
      <c r="W91" s="159"/>
      <c r="X91" s="159" t="s">
        <v>245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246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192" t="s">
        <v>1726</v>
      </c>
      <c r="D92" s="190"/>
      <c r="E92" s="191">
        <v>2</v>
      </c>
      <c r="F92" s="159"/>
      <c r="G92" s="159"/>
      <c r="H92" s="159"/>
      <c r="I92" s="159"/>
      <c r="J92" s="159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49"/>
      <c r="Z92" s="149"/>
      <c r="AA92" s="149"/>
      <c r="AB92" s="149"/>
      <c r="AC92" s="149"/>
      <c r="AD92" s="149"/>
      <c r="AE92" s="149"/>
      <c r="AF92" s="149"/>
      <c r="AG92" s="149" t="s">
        <v>248</v>
      </c>
      <c r="AH92" s="149">
        <v>5</v>
      </c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56"/>
      <c r="B93" s="157"/>
      <c r="C93" s="192" t="s">
        <v>1727</v>
      </c>
      <c r="D93" s="190"/>
      <c r="E93" s="191">
        <v>2</v>
      </c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49"/>
      <c r="Z93" s="149"/>
      <c r="AA93" s="149"/>
      <c r="AB93" s="149"/>
      <c r="AC93" s="149"/>
      <c r="AD93" s="149"/>
      <c r="AE93" s="149"/>
      <c r="AF93" s="149"/>
      <c r="AG93" s="149" t="s">
        <v>248</v>
      </c>
      <c r="AH93" s="149">
        <v>5</v>
      </c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68">
        <v>35</v>
      </c>
      <c r="B94" s="169" t="s">
        <v>1728</v>
      </c>
      <c r="C94" s="185" t="s">
        <v>1729</v>
      </c>
      <c r="D94" s="170" t="s">
        <v>449</v>
      </c>
      <c r="E94" s="171">
        <v>2</v>
      </c>
      <c r="F94" s="172">
        <f>H94+J94</f>
        <v>0</v>
      </c>
      <c r="G94" s="172">
        <f>ROUND(E94*F94,2)</f>
        <v>0</v>
      </c>
      <c r="H94" s="173"/>
      <c r="I94" s="172">
        <f>ROUND(E94*H94,2)</f>
        <v>0</v>
      </c>
      <c r="J94" s="173"/>
      <c r="K94" s="172">
        <f>ROUND(E94*J94,2)</f>
        <v>0</v>
      </c>
      <c r="L94" s="172">
        <v>21</v>
      </c>
      <c r="M94" s="172">
        <f>G94*(1+L94/100)</f>
        <v>0</v>
      </c>
      <c r="N94" s="172">
        <v>8.4999999999999995E-4</v>
      </c>
      <c r="O94" s="174">
        <f>ROUND(E94*N94,2)</f>
        <v>0</v>
      </c>
      <c r="P94" s="159">
        <v>0</v>
      </c>
      <c r="Q94" s="159">
        <f>ROUND(E94*P94,2)</f>
        <v>0</v>
      </c>
      <c r="R94" s="159"/>
      <c r="S94" s="159" t="s">
        <v>217</v>
      </c>
      <c r="T94" s="159" t="s">
        <v>218</v>
      </c>
      <c r="U94" s="159">
        <v>0.44500000000000001</v>
      </c>
      <c r="V94" s="159">
        <f>ROUND(E94*U94,2)</f>
        <v>0.89</v>
      </c>
      <c r="W94" s="159"/>
      <c r="X94" s="159" t="s">
        <v>245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246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56"/>
      <c r="B95" s="157"/>
      <c r="C95" s="192" t="s">
        <v>1726</v>
      </c>
      <c r="D95" s="190"/>
      <c r="E95" s="191">
        <v>2</v>
      </c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49"/>
      <c r="Z95" s="149"/>
      <c r="AA95" s="149"/>
      <c r="AB95" s="149"/>
      <c r="AC95" s="149"/>
      <c r="AD95" s="149"/>
      <c r="AE95" s="149"/>
      <c r="AF95" s="149"/>
      <c r="AG95" s="149" t="s">
        <v>248</v>
      </c>
      <c r="AH95" s="149">
        <v>5</v>
      </c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68">
        <v>36</v>
      </c>
      <c r="B96" s="169" t="s">
        <v>1730</v>
      </c>
      <c r="C96" s="185" t="s">
        <v>1731</v>
      </c>
      <c r="D96" s="170" t="s">
        <v>449</v>
      </c>
      <c r="E96" s="171">
        <v>2</v>
      </c>
      <c r="F96" s="172">
        <f>H96+J96</f>
        <v>0</v>
      </c>
      <c r="G96" s="172">
        <f>ROUND(E96*F96,2)</f>
        <v>0</v>
      </c>
      <c r="H96" s="173"/>
      <c r="I96" s="172">
        <f>ROUND(E96*H96,2)</f>
        <v>0</v>
      </c>
      <c r="J96" s="173"/>
      <c r="K96" s="172">
        <f>ROUND(E96*J96,2)</f>
        <v>0</v>
      </c>
      <c r="L96" s="172">
        <v>21</v>
      </c>
      <c r="M96" s="172">
        <f>G96*(1+L96/100)</f>
        <v>0</v>
      </c>
      <c r="N96" s="172">
        <v>2.0000000000000001E-4</v>
      </c>
      <c r="O96" s="174">
        <f>ROUND(E96*N96,2)</f>
        <v>0</v>
      </c>
      <c r="P96" s="159">
        <v>0</v>
      </c>
      <c r="Q96" s="159">
        <f>ROUND(E96*P96,2)</f>
        <v>0</v>
      </c>
      <c r="R96" s="159"/>
      <c r="S96" s="159" t="s">
        <v>217</v>
      </c>
      <c r="T96" s="159" t="s">
        <v>218</v>
      </c>
      <c r="U96" s="159">
        <v>0.246</v>
      </c>
      <c r="V96" s="159">
        <f>ROUND(E96*U96,2)</f>
        <v>0.49</v>
      </c>
      <c r="W96" s="159"/>
      <c r="X96" s="159" t="s">
        <v>245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246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56"/>
      <c r="B97" s="157"/>
      <c r="C97" s="192" t="s">
        <v>1726</v>
      </c>
      <c r="D97" s="190"/>
      <c r="E97" s="191">
        <v>2</v>
      </c>
      <c r="F97" s="159"/>
      <c r="G97" s="15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49"/>
      <c r="Z97" s="149"/>
      <c r="AA97" s="149"/>
      <c r="AB97" s="149"/>
      <c r="AC97" s="149"/>
      <c r="AD97" s="149"/>
      <c r="AE97" s="149"/>
      <c r="AF97" s="149"/>
      <c r="AG97" s="149" t="s">
        <v>248</v>
      </c>
      <c r="AH97" s="149">
        <v>5</v>
      </c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ht="22.5" outlineLevel="1" x14ac:dyDescent="0.2">
      <c r="A98" s="168">
        <v>37</v>
      </c>
      <c r="B98" s="169" t="s">
        <v>1732</v>
      </c>
      <c r="C98" s="185" t="s">
        <v>1733</v>
      </c>
      <c r="D98" s="170" t="s">
        <v>449</v>
      </c>
      <c r="E98" s="171">
        <v>2</v>
      </c>
      <c r="F98" s="172">
        <f>H98+J98</f>
        <v>0</v>
      </c>
      <c r="G98" s="172">
        <f>ROUND(E98*F98,2)</f>
        <v>0</v>
      </c>
      <c r="H98" s="173"/>
      <c r="I98" s="172">
        <f>ROUND(E98*H98,2)</f>
        <v>0</v>
      </c>
      <c r="J98" s="173"/>
      <c r="K98" s="172">
        <f>ROUND(E98*J98,2)</f>
        <v>0</v>
      </c>
      <c r="L98" s="172">
        <v>21</v>
      </c>
      <c r="M98" s="172">
        <f>G98*(1+L98/100)</f>
        <v>0</v>
      </c>
      <c r="N98" s="172">
        <v>2.1000000000000001E-4</v>
      </c>
      <c r="O98" s="174">
        <f>ROUND(E98*N98,2)</f>
        <v>0</v>
      </c>
      <c r="P98" s="159">
        <v>0</v>
      </c>
      <c r="Q98" s="159">
        <f>ROUND(E98*P98,2)</f>
        <v>0</v>
      </c>
      <c r="R98" s="159"/>
      <c r="S98" s="159" t="s">
        <v>366</v>
      </c>
      <c r="T98" s="159" t="s">
        <v>218</v>
      </c>
      <c r="U98" s="159">
        <v>0</v>
      </c>
      <c r="V98" s="159">
        <f>ROUND(E98*U98,2)</f>
        <v>0</v>
      </c>
      <c r="W98" s="159"/>
      <c r="X98" s="159" t="s">
        <v>245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246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ht="22.5" outlineLevel="1" x14ac:dyDescent="0.2">
      <c r="A99" s="156"/>
      <c r="B99" s="157"/>
      <c r="C99" s="253" t="s">
        <v>1734</v>
      </c>
      <c r="D99" s="254"/>
      <c r="E99" s="254"/>
      <c r="F99" s="254"/>
      <c r="G99" s="254"/>
      <c r="H99" s="159"/>
      <c r="I99" s="159"/>
      <c r="J99" s="159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49"/>
      <c r="Z99" s="149"/>
      <c r="AA99" s="149"/>
      <c r="AB99" s="149"/>
      <c r="AC99" s="149"/>
      <c r="AD99" s="149"/>
      <c r="AE99" s="149"/>
      <c r="AF99" s="149"/>
      <c r="AG99" s="149" t="s">
        <v>222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75" t="str">
        <f>C99</f>
        <v>flexibilní,bezpečnostní,ruční sprcha pro oplach obličeje se dvěma výtoky, aktivace zmáčknutím sprchy, připojení: 1/2",vyrobeno v souladu s normou EU prEN15154-1,prEN15154-2, ISO3864-1</v>
      </c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56"/>
      <c r="B100" s="157"/>
      <c r="C100" s="192" t="s">
        <v>96</v>
      </c>
      <c r="D100" s="190"/>
      <c r="E100" s="191">
        <v>2</v>
      </c>
      <c r="F100" s="159"/>
      <c r="G100" s="159"/>
      <c r="H100" s="159"/>
      <c r="I100" s="159"/>
      <c r="J100" s="159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49"/>
      <c r="Z100" s="149"/>
      <c r="AA100" s="149"/>
      <c r="AB100" s="149"/>
      <c r="AC100" s="149"/>
      <c r="AD100" s="149"/>
      <c r="AE100" s="149"/>
      <c r="AF100" s="149"/>
      <c r="AG100" s="149" t="s">
        <v>248</v>
      </c>
      <c r="AH100" s="149">
        <v>0</v>
      </c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68">
        <v>38</v>
      </c>
      <c r="B101" s="169" t="s">
        <v>1735</v>
      </c>
      <c r="C101" s="185" t="s">
        <v>1736</v>
      </c>
      <c r="D101" s="170" t="s">
        <v>1669</v>
      </c>
      <c r="E101" s="171">
        <v>1</v>
      </c>
      <c r="F101" s="172">
        <f>H101+J101</f>
        <v>0</v>
      </c>
      <c r="G101" s="172">
        <f>ROUND(E101*F101,2)</f>
        <v>0</v>
      </c>
      <c r="H101" s="173"/>
      <c r="I101" s="172">
        <f>ROUND(E101*H101,2)</f>
        <v>0</v>
      </c>
      <c r="J101" s="173"/>
      <c r="K101" s="172">
        <f>ROUND(E101*J101,2)</f>
        <v>0</v>
      </c>
      <c r="L101" s="172">
        <v>21</v>
      </c>
      <c r="M101" s="172">
        <f>G101*(1+L101/100)</f>
        <v>0</v>
      </c>
      <c r="N101" s="172">
        <v>0</v>
      </c>
      <c r="O101" s="174">
        <f>ROUND(E101*N101,2)</f>
        <v>0</v>
      </c>
      <c r="P101" s="159">
        <v>0.1492</v>
      </c>
      <c r="Q101" s="159">
        <f>ROUND(E101*P101,2)</f>
        <v>0.15</v>
      </c>
      <c r="R101" s="159"/>
      <c r="S101" s="159" t="s">
        <v>366</v>
      </c>
      <c r="T101" s="159" t="s">
        <v>218</v>
      </c>
      <c r="U101" s="159">
        <v>0.41299999999999998</v>
      </c>
      <c r="V101" s="159">
        <f>ROUND(E101*U101,2)</f>
        <v>0.41</v>
      </c>
      <c r="W101" s="159"/>
      <c r="X101" s="159" t="s">
        <v>245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246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92" t="s">
        <v>94</v>
      </c>
      <c r="D102" s="190"/>
      <c r="E102" s="191">
        <v>1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248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76">
        <v>39</v>
      </c>
      <c r="B103" s="177" t="s">
        <v>1737</v>
      </c>
      <c r="C103" s="186" t="s">
        <v>1738</v>
      </c>
      <c r="D103" s="178" t="s">
        <v>274</v>
      </c>
      <c r="E103" s="179">
        <v>3.1220000000000001E-2</v>
      </c>
      <c r="F103" s="180">
        <f>H103+J103</f>
        <v>0</v>
      </c>
      <c r="G103" s="180">
        <f>ROUND(E103*F103,2)</f>
        <v>0</v>
      </c>
      <c r="H103" s="181"/>
      <c r="I103" s="180">
        <f>ROUND(E103*H103,2)</f>
        <v>0</v>
      </c>
      <c r="J103" s="181"/>
      <c r="K103" s="180">
        <f>ROUND(E103*J103,2)</f>
        <v>0</v>
      </c>
      <c r="L103" s="180">
        <v>21</v>
      </c>
      <c r="M103" s="180">
        <f>G103*(1+L103/100)</f>
        <v>0</v>
      </c>
      <c r="N103" s="180">
        <v>0</v>
      </c>
      <c r="O103" s="182">
        <f>ROUND(E103*N103,2)</f>
        <v>0</v>
      </c>
      <c r="P103" s="159">
        <v>0</v>
      </c>
      <c r="Q103" s="159">
        <f>ROUND(E103*P103,2)</f>
        <v>0</v>
      </c>
      <c r="R103" s="159"/>
      <c r="S103" s="159" t="s">
        <v>217</v>
      </c>
      <c r="T103" s="159" t="s">
        <v>218</v>
      </c>
      <c r="U103" s="159">
        <v>1.5169999999999999</v>
      </c>
      <c r="V103" s="159">
        <f>ROUND(E103*U103,2)</f>
        <v>0.05</v>
      </c>
      <c r="W103" s="159"/>
      <c r="X103" s="159" t="s">
        <v>329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330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x14ac:dyDescent="0.2">
      <c r="A104" s="162" t="s">
        <v>212</v>
      </c>
      <c r="B104" s="163" t="s">
        <v>144</v>
      </c>
      <c r="C104" s="184" t="s">
        <v>145</v>
      </c>
      <c r="D104" s="164"/>
      <c r="E104" s="165"/>
      <c r="F104" s="166"/>
      <c r="G104" s="166">
        <f>SUMIF(AG105:AG110,"&lt;&gt;NOR",G105:G110)</f>
        <v>0</v>
      </c>
      <c r="H104" s="166"/>
      <c r="I104" s="166">
        <f>SUM(I105:I110)</f>
        <v>0</v>
      </c>
      <c r="J104" s="166"/>
      <c r="K104" s="166">
        <f>SUM(K105:K110)</f>
        <v>0</v>
      </c>
      <c r="L104" s="166"/>
      <c r="M104" s="166">
        <f>SUM(M105:M110)</f>
        <v>0</v>
      </c>
      <c r="N104" s="166"/>
      <c r="O104" s="167">
        <f>SUM(O105:O110)</f>
        <v>0.02</v>
      </c>
      <c r="P104" s="161"/>
      <c r="Q104" s="161">
        <f>SUM(Q105:Q110)</f>
        <v>0</v>
      </c>
      <c r="R104" s="161"/>
      <c r="S104" s="161"/>
      <c r="T104" s="161"/>
      <c r="U104" s="161"/>
      <c r="V104" s="161">
        <f>SUM(V105:V110)</f>
        <v>8.67</v>
      </c>
      <c r="W104" s="161"/>
      <c r="X104" s="161"/>
      <c r="AG104" t="s">
        <v>213</v>
      </c>
    </row>
    <row r="105" spans="1:60" outlineLevel="1" x14ac:dyDescent="0.2">
      <c r="A105" s="168">
        <v>40</v>
      </c>
      <c r="B105" s="169" t="s">
        <v>925</v>
      </c>
      <c r="C105" s="185" t="s">
        <v>926</v>
      </c>
      <c r="D105" s="170" t="s">
        <v>847</v>
      </c>
      <c r="E105" s="171">
        <v>20.202000000000002</v>
      </c>
      <c r="F105" s="172">
        <f>H105+J105</f>
        <v>0</v>
      </c>
      <c r="G105" s="172">
        <f>ROUND(E105*F105,2)</f>
        <v>0</v>
      </c>
      <c r="H105" s="173"/>
      <c r="I105" s="172">
        <f>ROUND(E105*H105,2)</f>
        <v>0</v>
      </c>
      <c r="J105" s="173"/>
      <c r="K105" s="172">
        <f>ROUND(E105*J105,2)</f>
        <v>0</v>
      </c>
      <c r="L105" s="172">
        <v>21</v>
      </c>
      <c r="M105" s="172">
        <f>G105*(1+L105/100)</f>
        <v>0</v>
      </c>
      <c r="N105" s="172">
        <v>6.0000000000000002E-5</v>
      </c>
      <c r="O105" s="174">
        <f>ROUND(E105*N105,2)</f>
        <v>0</v>
      </c>
      <c r="P105" s="159">
        <v>0</v>
      </c>
      <c r="Q105" s="159">
        <f>ROUND(E105*P105,2)</f>
        <v>0</v>
      </c>
      <c r="R105" s="159"/>
      <c r="S105" s="159" t="s">
        <v>217</v>
      </c>
      <c r="T105" s="159" t="s">
        <v>218</v>
      </c>
      <c r="U105" s="159">
        <v>0.42599999999999999</v>
      </c>
      <c r="V105" s="159">
        <f>ROUND(E105*U105,2)</f>
        <v>8.61</v>
      </c>
      <c r="W105" s="159"/>
      <c r="X105" s="159" t="s">
        <v>245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246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192" t="s">
        <v>1739</v>
      </c>
      <c r="D106" s="190"/>
      <c r="E106" s="191">
        <v>7.2240000000000002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49"/>
      <c r="Z106" s="149"/>
      <c r="AA106" s="149"/>
      <c r="AB106" s="149"/>
      <c r="AC106" s="149"/>
      <c r="AD106" s="149"/>
      <c r="AE106" s="149"/>
      <c r="AF106" s="149"/>
      <c r="AG106" s="149" t="s">
        <v>248</v>
      </c>
      <c r="AH106" s="149">
        <v>5</v>
      </c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56"/>
      <c r="B107" s="157"/>
      <c r="C107" s="192" t="s">
        <v>1740</v>
      </c>
      <c r="D107" s="190"/>
      <c r="E107" s="191">
        <v>12.978</v>
      </c>
      <c r="F107" s="159"/>
      <c r="G107" s="159"/>
      <c r="H107" s="159"/>
      <c r="I107" s="159"/>
      <c r="J107" s="159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49"/>
      <c r="Z107" s="149"/>
      <c r="AA107" s="149"/>
      <c r="AB107" s="149"/>
      <c r="AC107" s="149"/>
      <c r="AD107" s="149"/>
      <c r="AE107" s="149"/>
      <c r="AF107" s="149"/>
      <c r="AG107" s="149" t="s">
        <v>248</v>
      </c>
      <c r="AH107" s="149">
        <v>5</v>
      </c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68">
        <v>41</v>
      </c>
      <c r="B108" s="169" t="s">
        <v>929</v>
      </c>
      <c r="C108" s="185" t="s">
        <v>930</v>
      </c>
      <c r="D108" s="170" t="s">
        <v>931</v>
      </c>
      <c r="E108" s="171">
        <v>20.202000000000002</v>
      </c>
      <c r="F108" s="172">
        <f>H108+J108</f>
        <v>0</v>
      </c>
      <c r="G108" s="172">
        <f>ROUND(E108*F108,2)</f>
        <v>0</v>
      </c>
      <c r="H108" s="173"/>
      <c r="I108" s="172">
        <f>ROUND(E108*H108,2)</f>
        <v>0</v>
      </c>
      <c r="J108" s="173"/>
      <c r="K108" s="172">
        <f>ROUND(E108*J108,2)</f>
        <v>0</v>
      </c>
      <c r="L108" s="172">
        <v>21</v>
      </c>
      <c r="M108" s="172">
        <f>G108*(1+L108/100)</f>
        <v>0</v>
      </c>
      <c r="N108" s="172">
        <v>1E-3</v>
      </c>
      <c r="O108" s="174">
        <f>ROUND(E108*N108,2)</f>
        <v>0.02</v>
      </c>
      <c r="P108" s="159">
        <v>0</v>
      </c>
      <c r="Q108" s="159">
        <f>ROUND(E108*P108,2)</f>
        <v>0</v>
      </c>
      <c r="R108" s="159"/>
      <c r="S108" s="159" t="s">
        <v>366</v>
      </c>
      <c r="T108" s="159" t="s">
        <v>218</v>
      </c>
      <c r="U108" s="159">
        <v>0</v>
      </c>
      <c r="V108" s="159">
        <f>ROUND(E108*U108,2)</f>
        <v>0</v>
      </c>
      <c r="W108" s="159"/>
      <c r="X108" s="159" t="s">
        <v>245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246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192" t="s">
        <v>1741</v>
      </c>
      <c r="D109" s="190"/>
      <c r="E109" s="191">
        <v>20.202000000000002</v>
      </c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49"/>
      <c r="Z109" s="149"/>
      <c r="AA109" s="149"/>
      <c r="AB109" s="149"/>
      <c r="AC109" s="149"/>
      <c r="AD109" s="149"/>
      <c r="AE109" s="149"/>
      <c r="AF109" s="149"/>
      <c r="AG109" s="149" t="s">
        <v>248</v>
      </c>
      <c r="AH109" s="149">
        <v>5</v>
      </c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76">
        <v>42</v>
      </c>
      <c r="B110" s="177" t="s">
        <v>933</v>
      </c>
      <c r="C110" s="186" t="s">
        <v>934</v>
      </c>
      <c r="D110" s="178" t="s">
        <v>274</v>
      </c>
      <c r="E110" s="179">
        <v>2.1409999999999998E-2</v>
      </c>
      <c r="F110" s="180">
        <f>H110+J110</f>
        <v>0</v>
      </c>
      <c r="G110" s="180">
        <f>ROUND(E110*F110,2)</f>
        <v>0</v>
      </c>
      <c r="H110" s="181"/>
      <c r="I110" s="180">
        <f>ROUND(E110*H110,2)</f>
        <v>0</v>
      </c>
      <c r="J110" s="181"/>
      <c r="K110" s="180">
        <f>ROUND(E110*J110,2)</f>
        <v>0</v>
      </c>
      <c r="L110" s="180">
        <v>21</v>
      </c>
      <c r="M110" s="180">
        <f>G110*(1+L110/100)</f>
        <v>0</v>
      </c>
      <c r="N110" s="180">
        <v>0</v>
      </c>
      <c r="O110" s="182">
        <f>ROUND(E110*N110,2)</f>
        <v>0</v>
      </c>
      <c r="P110" s="159">
        <v>0</v>
      </c>
      <c r="Q110" s="159">
        <f>ROUND(E110*P110,2)</f>
        <v>0</v>
      </c>
      <c r="R110" s="159"/>
      <c r="S110" s="159" t="s">
        <v>217</v>
      </c>
      <c r="T110" s="159" t="s">
        <v>218</v>
      </c>
      <c r="U110" s="159">
        <v>3.0059999999999998</v>
      </c>
      <c r="V110" s="159">
        <f>ROUND(E110*U110,2)</f>
        <v>0.06</v>
      </c>
      <c r="W110" s="159"/>
      <c r="X110" s="159" t="s">
        <v>329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330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x14ac:dyDescent="0.2">
      <c r="A111" s="162" t="s">
        <v>212</v>
      </c>
      <c r="B111" s="163" t="s">
        <v>179</v>
      </c>
      <c r="C111" s="184" t="s">
        <v>180</v>
      </c>
      <c r="D111" s="164"/>
      <c r="E111" s="165"/>
      <c r="F111" s="166"/>
      <c r="G111" s="166">
        <f>SUMIF(AG112:AG113,"&lt;&gt;NOR",G112:G113)</f>
        <v>0</v>
      </c>
      <c r="H111" s="166"/>
      <c r="I111" s="166">
        <f>SUM(I112:I113)</f>
        <v>0</v>
      </c>
      <c r="J111" s="166"/>
      <c r="K111" s="166">
        <f>SUM(K112:K113)</f>
        <v>0</v>
      </c>
      <c r="L111" s="166"/>
      <c r="M111" s="166">
        <f>SUM(M112:M113)</f>
        <v>0</v>
      </c>
      <c r="N111" s="166"/>
      <c r="O111" s="167">
        <f>SUM(O112:O113)</f>
        <v>0</v>
      </c>
      <c r="P111" s="161"/>
      <c r="Q111" s="161">
        <f>SUM(Q112:Q113)</f>
        <v>0</v>
      </c>
      <c r="R111" s="161"/>
      <c r="S111" s="161"/>
      <c r="T111" s="161"/>
      <c r="U111" s="161"/>
      <c r="V111" s="161">
        <f>SUM(V112:V113)</f>
        <v>0</v>
      </c>
      <c r="W111" s="161"/>
      <c r="X111" s="161"/>
      <c r="AG111" t="s">
        <v>213</v>
      </c>
    </row>
    <row r="112" spans="1:60" ht="22.5" outlineLevel="1" x14ac:dyDescent="0.2">
      <c r="A112" s="168">
        <v>43</v>
      </c>
      <c r="B112" s="169" t="s">
        <v>935</v>
      </c>
      <c r="C112" s="185" t="s">
        <v>936</v>
      </c>
      <c r="D112" s="170" t="s">
        <v>937</v>
      </c>
      <c r="E112" s="171">
        <v>36</v>
      </c>
      <c r="F112" s="172">
        <f>H112+J112</f>
        <v>0</v>
      </c>
      <c r="G112" s="172">
        <f>ROUND(E112*F112,2)</f>
        <v>0</v>
      </c>
      <c r="H112" s="173"/>
      <c r="I112" s="172">
        <f>ROUND(E112*H112,2)</f>
        <v>0</v>
      </c>
      <c r="J112" s="173"/>
      <c r="K112" s="172">
        <f>ROUND(E112*J112,2)</f>
        <v>0</v>
      </c>
      <c r="L112" s="172">
        <v>21</v>
      </c>
      <c r="M112" s="172">
        <f>G112*(1+L112/100)</f>
        <v>0</v>
      </c>
      <c r="N112" s="172">
        <v>0</v>
      </c>
      <c r="O112" s="174">
        <f>ROUND(E112*N112,2)</f>
        <v>0</v>
      </c>
      <c r="P112" s="159">
        <v>0</v>
      </c>
      <c r="Q112" s="159">
        <f>ROUND(E112*P112,2)</f>
        <v>0</v>
      </c>
      <c r="R112" s="159"/>
      <c r="S112" s="159" t="s">
        <v>366</v>
      </c>
      <c r="T112" s="159" t="s">
        <v>218</v>
      </c>
      <c r="U112" s="159">
        <v>0</v>
      </c>
      <c r="V112" s="159">
        <f>ROUND(E112*U112,2)</f>
        <v>0</v>
      </c>
      <c r="W112" s="159"/>
      <c r="X112" s="159" t="s">
        <v>279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938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192" t="s">
        <v>1742</v>
      </c>
      <c r="D113" s="190"/>
      <c r="E113" s="191">
        <v>36</v>
      </c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248</v>
      </c>
      <c r="AH113" s="149">
        <v>0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x14ac:dyDescent="0.2">
      <c r="A114" s="3"/>
      <c r="B114" s="4"/>
      <c r="C114" s="187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AE114">
        <v>15</v>
      </c>
      <c r="AF114">
        <v>21</v>
      </c>
      <c r="AG114" t="s">
        <v>199</v>
      </c>
    </row>
    <row r="115" spans="1:60" x14ac:dyDescent="0.2">
      <c r="A115" s="152"/>
      <c r="B115" s="153" t="s">
        <v>31</v>
      </c>
      <c r="C115" s="188"/>
      <c r="D115" s="154"/>
      <c r="E115" s="155"/>
      <c r="F115" s="155"/>
      <c r="G115" s="183">
        <f>G8+G21+G25+G59+G88+G104+G111</f>
        <v>0</v>
      </c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AE115">
        <f>SUMIF(L7:L113,AE114,G7:G113)</f>
        <v>0</v>
      </c>
      <c r="AF115">
        <f>SUMIF(L7:L113,AF114,G7:G113)</f>
        <v>0</v>
      </c>
      <c r="AG115" t="s">
        <v>237</v>
      </c>
    </row>
    <row r="116" spans="1:60" x14ac:dyDescent="0.2">
      <c r="A116" s="3"/>
      <c r="B116" s="4"/>
      <c r="C116" s="187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</row>
    <row r="117" spans="1:60" x14ac:dyDescent="0.2">
      <c r="A117" s="3"/>
      <c r="B117" s="4"/>
      <c r="C117" s="187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</row>
    <row r="118" spans="1:60" x14ac:dyDescent="0.2">
      <c r="A118" s="262" t="s">
        <v>238</v>
      </c>
      <c r="B118" s="262"/>
      <c r="C118" s="263"/>
      <c r="D118" s="6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</row>
    <row r="119" spans="1:60" x14ac:dyDescent="0.2">
      <c r="A119" s="264"/>
      <c r="B119" s="265"/>
      <c r="C119" s="266"/>
      <c r="D119" s="265"/>
      <c r="E119" s="265"/>
      <c r="F119" s="265"/>
      <c r="G119" s="267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AG119" t="s">
        <v>239</v>
      </c>
    </row>
    <row r="120" spans="1:60" x14ac:dyDescent="0.2">
      <c r="A120" s="268"/>
      <c r="B120" s="269"/>
      <c r="C120" s="270"/>
      <c r="D120" s="269"/>
      <c r="E120" s="269"/>
      <c r="F120" s="269"/>
      <c r="G120" s="271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</row>
    <row r="121" spans="1:60" x14ac:dyDescent="0.2">
      <c r="A121" s="268"/>
      <c r="B121" s="269"/>
      <c r="C121" s="270"/>
      <c r="D121" s="269"/>
      <c r="E121" s="269"/>
      <c r="F121" s="269"/>
      <c r="G121" s="271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</row>
    <row r="122" spans="1:60" x14ac:dyDescent="0.2">
      <c r="A122" s="268"/>
      <c r="B122" s="269"/>
      <c r="C122" s="270"/>
      <c r="D122" s="269"/>
      <c r="E122" s="269"/>
      <c r="F122" s="269"/>
      <c r="G122" s="271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</row>
    <row r="123" spans="1:60" x14ac:dyDescent="0.2">
      <c r="A123" s="272"/>
      <c r="B123" s="273"/>
      <c r="C123" s="274"/>
      <c r="D123" s="273"/>
      <c r="E123" s="273"/>
      <c r="F123" s="273"/>
      <c r="G123" s="275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</row>
    <row r="124" spans="1:60" x14ac:dyDescent="0.2">
      <c r="A124" s="3"/>
      <c r="B124" s="4"/>
      <c r="C124" s="187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</row>
    <row r="125" spans="1:60" x14ac:dyDescent="0.2">
      <c r="C125" s="189"/>
      <c r="D125" s="10"/>
      <c r="AG125" t="s">
        <v>241</v>
      </c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9">
    <mergeCell ref="A119:G123"/>
    <mergeCell ref="C79:G79"/>
    <mergeCell ref="C83:G83"/>
    <mergeCell ref="C99:G99"/>
    <mergeCell ref="A1:G1"/>
    <mergeCell ref="C2:G2"/>
    <mergeCell ref="C3:G3"/>
    <mergeCell ref="C4:G4"/>
    <mergeCell ref="A118:C1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81</v>
      </c>
      <c r="C3" s="256" t="s">
        <v>82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83</v>
      </c>
      <c r="C4" s="259" t="s">
        <v>53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94</v>
      </c>
      <c r="C8" s="184" t="s">
        <v>95</v>
      </c>
      <c r="D8" s="164"/>
      <c r="E8" s="165"/>
      <c r="F8" s="166"/>
      <c r="G8" s="166">
        <f>SUMIF(AG9:AG43,"&lt;&gt;NOR",G9:G43)</f>
        <v>0</v>
      </c>
      <c r="H8" s="166"/>
      <c r="I8" s="166">
        <f>SUM(I9:I43)</f>
        <v>0</v>
      </c>
      <c r="J8" s="166"/>
      <c r="K8" s="166">
        <f>SUM(K9:K43)</f>
        <v>0</v>
      </c>
      <c r="L8" s="166"/>
      <c r="M8" s="166">
        <f>SUM(M9:M43)</f>
        <v>0</v>
      </c>
      <c r="N8" s="166"/>
      <c r="O8" s="167">
        <f>SUM(O9:O43)</f>
        <v>78.36</v>
      </c>
      <c r="P8" s="161"/>
      <c r="Q8" s="161">
        <f>SUM(Q9:Q43)</f>
        <v>636.01</v>
      </c>
      <c r="R8" s="161"/>
      <c r="S8" s="161"/>
      <c r="T8" s="161"/>
      <c r="U8" s="161"/>
      <c r="V8" s="161">
        <f>SUM(V9:V43)</f>
        <v>1131.76</v>
      </c>
      <c r="W8" s="161"/>
      <c r="X8" s="161"/>
      <c r="AG8" t="s">
        <v>213</v>
      </c>
    </row>
    <row r="9" spans="1:60" outlineLevel="1" x14ac:dyDescent="0.2">
      <c r="A9" s="168">
        <v>1</v>
      </c>
      <c r="B9" s="169" t="s">
        <v>1743</v>
      </c>
      <c r="C9" s="185" t="s">
        <v>1744</v>
      </c>
      <c r="D9" s="170" t="s">
        <v>307</v>
      </c>
      <c r="E9" s="171">
        <v>500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4">
        <f>ROUND(E9*N9,2)</f>
        <v>0</v>
      </c>
      <c r="P9" s="159">
        <v>0</v>
      </c>
      <c r="Q9" s="159">
        <f>ROUND(E9*P9,2)</f>
        <v>0</v>
      </c>
      <c r="R9" s="159"/>
      <c r="S9" s="159" t="s">
        <v>217</v>
      </c>
      <c r="T9" s="159" t="s">
        <v>1745</v>
      </c>
      <c r="U9" s="159">
        <v>0.17199999999999999</v>
      </c>
      <c r="V9" s="159">
        <f>ROUND(E9*U9,2)</f>
        <v>86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92" t="s">
        <v>1746</v>
      </c>
      <c r="D10" s="190"/>
      <c r="E10" s="191">
        <v>500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248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68">
        <v>2</v>
      </c>
      <c r="B11" s="169" t="s">
        <v>1747</v>
      </c>
      <c r="C11" s="185" t="s">
        <v>1748</v>
      </c>
      <c r="D11" s="170" t="s">
        <v>307</v>
      </c>
      <c r="E11" s="171">
        <v>500</v>
      </c>
      <c r="F11" s="172">
        <f>H11+J11</f>
        <v>0</v>
      </c>
      <c r="G11" s="172">
        <f>ROUND(E11*F11,2)</f>
        <v>0</v>
      </c>
      <c r="H11" s="173"/>
      <c r="I11" s="172">
        <f>ROUND(E11*H11,2)</f>
        <v>0</v>
      </c>
      <c r="J11" s="173"/>
      <c r="K11" s="172">
        <f>ROUND(E11*J11,2)</f>
        <v>0</v>
      </c>
      <c r="L11" s="172">
        <v>21</v>
      </c>
      <c r="M11" s="172">
        <f>G11*(1+L11/100)</f>
        <v>0</v>
      </c>
      <c r="N11" s="172">
        <v>5.0000000000000002E-5</v>
      </c>
      <c r="O11" s="174">
        <f>ROUND(E11*N11,2)</f>
        <v>0.03</v>
      </c>
      <c r="P11" s="159">
        <v>0</v>
      </c>
      <c r="Q11" s="159">
        <f>ROUND(E11*P11,2)</f>
        <v>0</v>
      </c>
      <c r="R11" s="159"/>
      <c r="S11" s="159" t="s">
        <v>217</v>
      </c>
      <c r="T11" s="159" t="s">
        <v>1745</v>
      </c>
      <c r="U11" s="159">
        <v>0.03</v>
      </c>
      <c r="V11" s="159">
        <f>ROUND(E11*U11,2)</f>
        <v>15</v>
      </c>
      <c r="W11" s="159"/>
      <c r="X11" s="159" t="s">
        <v>245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246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253" t="s">
        <v>1749</v>
      </c>
      <c r="D12" s="254"/>
      <c r="E12" s="254"/>
      <c r="F12" s="254"/>
      <c r="G12" s="254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222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68">
        <v>3</v>
      </c>
      <c r="B13" s="169" t="s">
        <v>1750</v>
      </c>
      <c r="C13" s="185" t="s">
        <v>1751</v>
      </c>
      <c r="D13" s="170" t="s">
        <v>307</v>
      </c>
      <c r="E13" s="171">
        <v>1359</v>
      </c>
      <c r="F13" s="172">
        <f>H13+J13</f>
        <v>0</v>
      </c>
      <c r="G13" s="172">
        <f>ROUND(E13*F13,2)</f>
        <v>0</v>
      </c>
      <c r="H13" s="173"/>
      <c r="I13" s="172">
        <f>ROUND(E13*H13,2)</f>
        <v>0</v>
      </c>
      <c r="J13" s="173"/>
      <c r="K13" s="172">
        <f>ROUND(E13*J13,2)</f>
        <v>0</v>
      </c>
      <c r="L13" s="172">
        <v>21</v>
      </c>
      <c r="M13" s="172">
        <f>G13*(1+L13/100)</f>
        <v>0</v>
      </c>
      <c r="N13" s="172">
        <v>0</v>
      </c>
      <c r="O13" s="174">
        <f>ROUND(E13*N13,2)</f>
        <v>0</v>
      </c>
      <c r="P13" s="159">
        <v>0.13800000000000001</v>
      </c>
      <c r="Q13" s="159">
        <f>ROUND(E13*P13,2)</f>
        <v>187.54</v>
      </c>
      <c r="R13" s="159"/>
      <c r="S13" s="159" t="s">
        <v>217</v>
      </c>
      <c r="T13" s="159" t="s">
        <v>1745</v>
      </c>
      <c r="U13" s="159">
        <v>0.16</v>
      </c>
      <c r="V13" s="159">
        <f>ROUND(E13*U13,2)</f>
        <v>217.44</v>
      </c>
      <c r="W13" s="159"/>
      <c r="X13" s="159" t="s">
        <v>245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246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92" t="s">
        <v>1752</v>
      </c>
      <c r="D14" s="190"/>
      <c r="E14" s="191">
        <v>1359</v>
      </c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248</v>
      </c>
      <c r="AH14" s="149">
        <v>0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68">
        <v>4</v>
      </c>
      <c r="B15" s="169" t="s">
        <v>1753</v>
      </c>
      <c r="C15" s="185" t="s">
        <v>1754</v>
      </c>
      <c r="D15" s="170" t="s">
        <v>307</v>
      </c>
      <c r="E15" s="171">
        <v>1359</v>
      </c>
      <c r="F15" s="172">
        <f>H15+J15</f>
        <v>0</v>
      </c>
      <c r="G15" s="172">
        <f>ROUND(E15*F15,2)</f>
        <v>0</v>
      </c>
      <c r="H15" s="173"/>
      <c r="I15" s="172">
        <f>ROUND(E15*H15,2)</f>
        <v>0</v>
      </c>
      <c r="J15" s="173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4">
        <f>ROUND(E15*N15,2)</f>
        <v>0</v>
      </c>
      <c r="P15" s="159">
        <v>0.33</v>
      </c>
      <c r="Q15" s="159">
        <f>ROUND(E15*P15,2)</f>
        <v>448.47</v>
      </c>
      <c r="R15" s="159"/>
      <c r="S15" s="159" t="s">
        <v>217</v>
      </c>
      <c r="T15" s="159" t="s">
        <v>1745</v>
      </c>
      <c r="U15" s="159">
        <v>4.0500000000000001E-2</v>
      </c>
      <c r="V15" s="159">
        <f>ROUND(E15*U15,2)</f>
        <v>55.04</v>
      </c>
      <c r="W15" s="159"/>
      <c r="X15" s="159" t="s">
        <v>245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246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192" t="s">
        <v>1752</v>
      </c>
      <c r="D16" s="190"/>
      <c r="E16" s="191">
        <v>1359</v>
      </c>
      <c r="F16" s="159"/>
      <c r="G16" s="159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248</v>
      </c>
      <c r="AH16" s="149">
        <v>0</v>
      </c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68">
        <v>5</v>
      </c>
      <c r="B17" s="169" t="s">
        <v>1755</v>
      </c>
      <c r="C17" s="185" t="s">
        <v>1756</v>
      </c>
      <c r="D17" s="170" t="s">
        <v>244</v>
      </c>
      <c r="E17" s="171">
        <v>520</v>
      </c>
      <c r="F17" s="172">
        <f>H17+J17</f>
        <v>0</v>
      </c>
      <c r="G17" s="172">
        <f>ROUND(E17*F17,2)</f>
        <v>0</v>
      </c>
      <c r="H17" s="173"/>
      <c r="I17" s="172">
        <f>ROUND(E17*H17,2)</f>
        <v>0</v>
      </c>
      <c r="J17" s="173"/>
      <c r="K17" s="172">
        <f>ROUND(E17*J17,2)</f>
        <v>0</v>
      </c>
      <c r="L17" s="172">
        <v>21</v>
      </c>
      <c r="M17" s="172">
        <f>G17*(1+L17/100)</f>
        <v>0</v>
      </c>
      <c r="N17" s="172">
        <v>0</v>
      </c>
      <c r="O17" s="174">
        <f>ROUND(E17*N17,2)</f>
        <v>0</v>
      </c>
      <c r="P17" s="159">
        <v>0</v>
      </c>
      <c r="Q17" s="159">
        <f>ROUND(E17*P17,2)</f>
        <v>0</v>
      </c>
      <c r="R17" s="159"/>
      <c r="S17" s="159" t="s">
        <v>217</v>
      </c>
      <c r="T17" s="159" t="s">
        <v>1745</v>
      </c>
      <c r="U17" s="159">
        <v>9.7000000000000003E-2</v>
      </c>
      <c r="V17" s="159">
        <f>ROUND(E17*U17,2)</f>
        <v>50.44</v>
      </c>
      <c r="W17" s="159"/>
      <c r="X17" s="159" t="s">
        <v>245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246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92" t="s">
        <v>1757</v>
      </c>
      <c r="D18" s="190"/>
      <c r="E18" s="191">
        <v>520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248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68">
        <v>6</v>
      </c>
      <c r="B19" s="169" t="s">
        <v>242</v>
      </c>
      <c r="C19" s="185" t="s">
        <v>243</v>
      </c>
      <c r="D19" s="170" t="s">
        <v>244</v>
      </c>
      <c r="E19" s="171">
        <v>3.645</v>
      </c>
      <c r="F19" s="172">
        <f>H19+J19</f>
        <v>0</v>
      </c>
      <c r="G19" s="172">
        <f>ROUND(E19*F19,2)</f>
        <v>0</v>
      </c>
      <c r="H19" s="173"/>
      <c r="I19" s="172">
        <f>ROUND(E19*H19,2)</f>
        <v>0</v>
      </c>
      <c r="J19" s="173"/>
      <c r="K19" s="172">
        <f>ROUND(E19*J19,2)</f>
        <v>0</v>
      </c>
      <c r="L19" s="172">
        <v>21</v>
      </c>
      <c r="M19" s="172">
        <f>G19*(1+L19/100)</f>
        <v>0</v>
      </c>
      <c r="N19" s="172">
        <v>0</v>
      </c>
      <c r="O19" s="174">
        <f>ROUND(E19*N19,2)</f>
        <v>0</v>
      </c>
      <c r="P19" s="159">
        <v>0</v>
      </c>
      <c r="Q19" s="159">
        <f>ROUND(E19*P19,2)</f>
        <v>0</v>
      </c>
      <c r="R19" s="159"/>
      <c r="S19" s="159" t="s">
        <v>217</v>
      </c>
      <c r="T19" s="159" t="s">
        <v>1745</v>
      </c>
      <c r="U19" s="159">
        <v>3.5329999999999999</v>
      </c>
      <c r="V19" s="159">
        <f>ROUND(E19*U19,2)</f>
        <v>12.88</v>
      </c>
      <c r="W19" s="159"/>
      <c r="X19" s="159" t="s">
        <v>245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246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92" t="s">
        <v>1758</v>
      </c>
      <c r="D20" s="190"/>
      <c r="E20" s="191"/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248</v>
      </c>
      <c r="AH20" s="149">
        <v>0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192" t="s">
        <v>1759</v>
      </c>
      <c r="D21" s="190"/>
      <c r="E21" s="191">
        <v>3.645</v>
      </c>
      <c r="F21" s="159"/>
      <c r="G21" s="159"/>
      <c r="H21" s="159"/>
      <c r="I21" s="159"/>
      <c r="J21" s="159"/>
      <c r="K21" s="159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49"/>
      <c r="Z21" s="149"/>
      <c r="AA21" s="149"/>
      <c r="AB21" s="149"/>
      <c r="AC21" s="149"/>
      <c r="AD21" s="149"/>
      <c r="AE21" s="149"/>
      <c r="AF21" s="149"/>
      <c r="AG21" s="149" t="s">
        <v>248</v>
      </c>
      <c r="AH21" s="149">
        <v>0</v>
      </c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68">
        <v>7</v>
      </c>
      <c r="B22" s="169" t="s">
        <v>250</v>
      </c>
      <c r="C22" s="185" t="s">
        <v>251</v>
      </c>
      <c r="D22" s="170" t="s">
        <v>244</v>
      </c>
      <c r="E22" s="171">
        <v>199.6</v>
      </c>
      <c r="F22" s="172">
        <f>H22+J22</f>
        <v>0</v>
      </c>
      <c r="G22" s="172">
        <f>ROUND(E22*F22,2)</f>
        <v>0</v>
      </c>
      <c r="H22" s="173"/>
      <c r="I22" s="172">
        <f>ROUND(E22*H22,2)</f>
        <v>0</v>
      </c>
      <c r="J22" s="173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4">
        <f>ROUND(E22*N22,2)</f>
        <v>0</v>
      </c>
      <c r="P22" s="159">
        <v>0</v>
      </c>
      <c r="Q22" s="159">
        <f>ROUND(E22*P22,2)</f>
        <v>0</v>
      </c>
      <c r="R22" s="159"/>
      <c r="S22" s="159" t="s">
        <v>217</v>
      </c>
      <c r="T22" s="159" t="s">
        <v>1745</v>
      </c>
      <c r="U22" s="159">
        <v>7.3999999999999996E-2</v>
      </c>
      <c r="V22" s="159">
        <f>ROUND(E22*U22,2)</f>
        <v>14.77</v>
      </c>
      <c r="W22" s="159"/>
      <c r="X22" s="159" t="s">
        <v>245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246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56"/>
      <c r="B23" s="157"/>
      <c r="C23" s="192" t="s">
        <v>1760</v>
      </c>
      <c r="D23" s="190"/>
      <c r="E23" s="191">
        <v>199.6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248</v>
      </c>
      <c r="AH23" s="149">
        <v>0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68">
        <v>8</v>
      </c>
      <c r="B24" s="169" t="s">
        <v>350</v>
      </c>
      <c r="C24" s="185" t="s">
        <v>1761</v>
      </c>
      <c r="D24" s="170" t="s">
        <v>244</v>
      </c>
      <c r="E24" s="171">
        <v>520</v>
      </c>
      <c r="F24" s="172">
        <f>H24+J24</f>
        <v>0</v>
      </c>
      <c r="G24" s="172">
        <f>ROUND(E24*F24,2)</f>
        <v>0</v>
      </c>
      <c r="H24" s="173"/>
      <c r="I24" s="172">
        <f>ROUND(E24*H24,2)</f>
        <v>0</v>
      </c>
      <c r="J24" s="173"/>
      <c r="K24" s="172">
        <f>ROUND(E24*J24,2)</f>
        <v>0</v>
      </c>
      <c r="L24" s="172">
        <v>21</v>
      </c>
      <c r="M24" s="172">
        <f>G24*(1+L24/100)</f>
        <v>0</v>
      </c>
      <c r="N24" s="172">
        <v>0</v>
      </c>
      <c r="O24" s="174">
        <f>ROUND(E24*N24,2)</f>
        <v>0</v>
      </c>
      <c r="P24" s="159">
        <v>0</v>
      </c>
      <c r="Q24" s="159">
        <f>ROUND(E24*P24,2)</f>
        <v>0</v>
      </c>
      <c r="R24" s="159"/>
      <c r="S24" s="159" t="s">
        <v>217</v>
      </c>
      <c r="T24" s="159" t="s">
        <v>1745</v>
      </c>
      <c r="U24" s="159">
        <v>1.0999999999999999E-2</v>
      </c>
      <c r="V24" s="159">
        <f>ROUND(E24*U24,2)</f>
        <v>5.72</v>
      </c>
      <c r="W24" s="159"/>
      <c r="X24" s="159" t="s">
        <v>245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246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92" t="s">
        <v>1762</v>
      </c>
      <c r="D25" s="190"/>
      <c r="E25" s="191">
        <v>520</v>
      </c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248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6">
        <v>9</v>
      </c>
      <c r="B26" s="177" t="s">
        <v>350</v>
      </c>
      <c r="C26" s="186" t="s">
        <v>1761</v>
      </c>
      <c r="D26" s="178" t="s">
        <v>244</v>
      </c>
      <c r="E26" s="179">
        <v>3.645</v>
      </c>
      <c r="F26" s="180">
        <f>H26+J26</f>
        <v>0</v>
      </c>
      <c r="G26" s="180">
        <f>ROUND(E26*F26,2)</f>
        <v>0</v>
      </c>
      <c r="H26" s="181"/>
      <c r="I26" s="180">
        <f>ROUND(E26*H26,2)</f>
        <v>0</v>
      </c>
      <c r="J26" s="181"/>
      <c r="K26" s="180">
        <f>ROUND(E26*J26,2)</f>
        <v>0</v>
      </c>
      <c r="L26" s="180">
        <v>21</v>
      </c>
      <c r="M26" s="180">
        <f>G26*(1+L26/100)</f>
        <v>0</v>
      </c>
      <c r="N26" s="180">
        <v>0</v>
      </c>
      <c r="O26" s="182">
        <f>ROUND(E26*N26,2)</f>
        <v>0</v>
      </c>
      <c r="P26" s="159">
        <v>0</v>
      </c>
      <c r="Q26" s="159">
        <f>ROUND(E26*P26,2)</f>
        <v>0</v>
      </c>
      <c r="R26" s="159"/>
      <c r="S26" s="159" t="s">
        <v>217</v>
      </c>
      <c r="T26" s="159" t="s">
        <v>1745</v>
      </c>
      <c r="U26" s="159">
        <v>1.0999999999999999E-2</v>
      </c>
      <c r="V26" s="159">
        <f>ROUND(E26*U26,2)</f>
        <v>0.04</v>
      </c>
      <c r="W26" s="159"/>
      <c r="X26" s="159" t="s">
        <v>245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246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ht="22.5" outlineLevel="1" x14ac:dyDescent="0.2">
      <c r="A27" s="176">
        <v>10</v>
      </c>
      <c r="B27" s="177" t="s">
        <v>255</v>
      </c>
      <c r="C27" s="186" t="s">
        <v>256</v>
      </c>
      <c r="D27" s="178" t="s">
        <v>244</v>
      </c>
      <c r="E27" s="179">
        <v>3.645</v>
      </c>
      <c r="F27" s="180">
        <f>H27+J27</f>
        <v>0</v>
      </c>
      <c r="G27" s="180">
        <f>ROUND(E27*F27,2)</f>
        <v>0</v>
      </c>
      <c r="H27" s="181"/>
      <c r="I27" s="180">
        <f>ROUND(E27*H27,2)</f>
        <v>0</v>
      </c>
      <c r="J27" s="181"/>
      <c r="K27" s="180">
        <f>ROUND(E27*J27,2)</f>
        <v>0</v>
      </c>
      <c r="L27" s="180">
        <v>21</v>
      </c>
      <c r="M27" s="180">
        <f>G27*(1+L27/100)</f>
        <v>0</v>
      </c>
      <c r="N27" s="180">
        <v>0</v>
      </c>
      <c r="O27" s="182">
        <f>ROUND(E27*N27,2)</f>
        <v>0</v>
      </c>
      <c r="P27" s="159">
        <v>0</v>
      </c>
      <c r="Q27" s="159">
        <f>ROUND(E27*P27,2)</f>
        <v>0</v>
      </c>
      <c r="R27" s="159"/>
      <c r="S27" s="159" t="s">
        <v>217</v>
      </c>
      <c r="T27" s="159" t="s">
        <v>1745</v>
      </c>
      <c r="U27" s="159">
        <v>0.66800000000000004</v>
      </c>
      <c r="V27" s="159">
        <f>ROUND(E27*U27,2)</f>
        <v>2.4300000000000002</v>
      </c>
      <c r="W27" s="159"/>
      <c r="X27" s="159" t="s">
        <v>245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246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6">
        <v>11</v>
      </c>
      <c r="B28" s="177" t="s">
        <v>257</v>
      </c>
      <c r="C28" s="186" t="s">
        <v>258</v>
      </c>
      <c r="D28" s="178" t="s">
        <v>244</v>
      </c>
      <c r="E28" s="179">
        <v>3.645</v>
      </c>
      <c r="F28" s="180">
        <f>H28+J28</f>
        <v>0</v>
      </c>
      <c r="G28" s="180">
        <f>ROUND(E28*F28,2)</f>
        <v>0</v>
      </c>
      <c r="H28" s="181"/>
      <c r="I28" s="180">
        <f>ROUND(E28*H28,2)</f>
        <v>0</v>
      </c>
      <c r="J28" s="181"/>
      <c r="K28" s="180">
        <f>ROUND(E28*J28,2)</f>
        <v>0</v>
      </c>
      <c r="L28" s="180">
        <v>21</v>
      </c>
      <c r="M28" s="180">
        <f>G28*(1+L28/100)</f>
        <v>0</v>
      </c>
      <c r="N28" s="180">
        <v>0</v>
      </c>
      <c r="O28" s="182">
        <f>ROUND(E28*N28,2)</f>
        <v>0</v>
      </c>
      <c r="P28" s="159">
        <v>0</v>
      </c>
      <c r="Q28" s="159">
        <f>ROUND(E28*P28,2)</f>
        <v>0</v>
      </c>
      <c r="R28" s="159"/>
      <c r="S28" s="159" t="s">
        <v>217</v>
      </c>
      <c r="T28" s="159" t="s">
        <v>1745</v>
      </c>
      <c r="U28" s="159">
        <v>0.65200000000000002</v>
      </c>
      <c r="V28" s="159">
        <f>ROUND(E28*U28,2)</f>
        <v>2.38</v>
      </c>
      <c r="W28" s="159"/>
      <c r="X28" s="159" t="s">
        <v>245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246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68">
        <v>12</v>
      </c>
      <c r="B29" s="169" t="s">
        <v>672</v>
      </c>
      <c r="C29" s="185" t="s">
        <v>673</v>
      </c>
      <c r="D29" s="170" t="s">
        <v>244</v>
      </c>
      <c r="E29" s="171">
        <v>520</v>
      </c>
      <c r="F29" s="172">
        <f>H29+J29</f>
        <v>0</v>
      </c>
      <c r="G29" s="172">
        <f>ROUND(E29*F29,2)</f>
        <v>0</v>
      </c>
      <c r="H29" s="173"/>
      <c r="I29" s="172">
        <f>ROUND(E29*H29,2)</f>
        <v>0</v>
      </c>
      <c r="J29" s="173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4">
        <f>ROUND(E29*N29,2)</f>
        <v>0</v>
      </c>
      <c r="P29" s="159">
        <v>0</v>
      </c>
      <c r="Q29" s="159">
        <f>ROUND(E29*P29,2)</f>
        <v>0</v>
      </c>
      <c r="R29" s="159"/>
      <c r="S29" s="159" t="s">
        <v>217</v>
      </c>
      <c r="T29" s="159" t="s">
        <v>1745</v>
      </c>
      <c r="U29" s="159">
        <v>5.2999999999999999E-2</v>
      </c>
      <c r="V29" s="159">
        <f>ROUND(E29*U29,2)</f>
        <v>27.56</v>
      </c>
      <c r="W29" s="159"/>
      <c r="X29" s="159" t="s">
        <v>245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246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92" t="s">
        <v>1763</v>
      </c>
      <c r="D30" s="190"/>
      <c r="E30" s="191">
        <v>520</v>
      </c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49"/>
      <c r="Z30" s="149"/>
      <c r="AA30" s="149"/>
      <c r="AB30" s="149"/>
      <c r="AC30" s="149"/>
      <c r="AD30" s="149"/>
      <c r="AE30" s="149"/>
      <c r="AF30" s="149"/>
      <c r="AG30" s="149" t="s">
        <v>248</v>
      </c>
      <c r="AH30" s="149">
        <v>0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68">
        <v>13</v>
      </c>
      <c r="B31" s="169" t="s">
        <v>672</v>
      </c>
      <c r="C31" s="185" t="s">
        <v>673</v>
      </c>
      <c r="D31" s="170" t="s">
        <v>244</v>
      </c>
      <c r="E31" s="171">
        <v>199.6</v>
      </c>
      <c r="F31" s="172">
        <f>H31+J31</f>
        <v>0</v>
      </c>
      <c r="G31" s="172">
        <f>ROUND(E31*F31,2)</f>
        <v>0</v>
      </c>
      <c r="H31" s="173"/>
      <c r="I31" s="172">
        <f>ROUND(E31*H31,2)</f>
        <v>0</v>
      </c>
      <c r="J31" s="173"/>
      <c r="K31" s="172">
        <f>ROUND(E31*J31,2)</f>
        <v>0</v>
      </c>
      <c r="L31" s="172">
        <v>21</v>
      </c>
      <c r="M31" s="172">
        <f>G31*(1+L31/100)</f>
        <v>0</v>
      </c>
      <c r="N31" s="172">
        <v>0</v>
      </c>
      <c r="O31" s="174">
        <f>ROUND(E31*N31,2)</f>
        <v>0</v>
      </c>
      <c r="P31" s="159">
        <v>0</v>
      </c>
      <c r="Q31" s="159">
        <f>ROUND(E31*P31,2)</f>
        <v>0</v>
      </c>
      <c r="R31" s="159"/>
      <c r="S31" s="159" t="s">
        <v>217</v>
      </c>
      <c r="T31" s="159" t="s">
        <v>1745</v>
      </c>
      <c r="U31" s="159">
        <v>5.2999999999999999E-2</v>
      </c>
      <c r="V31" s="159">
        <f>ROUND(E31*U31,2)</f>
        <v>10.58</v>
      </c>
      <c r="W31" s="159"/>
      <c r="X31" s="159" t="s">
        <v>245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246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ht="22.5" outlineLevel="1" x14ac:dyDescent="0.2">
      <c r="A32" s="156"/>
      <c r="B32" s="157"/>
      <c r="C32" s="192" t="s">
        <v>1760</v>
      </c>
      <c r="D32" s="190"/>
      <c r="E32" s="191">
        <v>199.6</v>
      </c>
      <c r="F32" s="159"/>
      <c r="G32" s="159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248</v>
      </c>
      <c r="AH32" s="149">
        <v>0</v>
      </c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68">
        <v>14</v>
      </c>
      <c r="B33" s="169" t="s">
        <v>259</v>
      </c>
      <c r="C33" s="185" t="s">
        <v>260</v>
      </c>
      <c r="D33" s="170" t="s">
        <v>244</v>
      </c>
      <c r="E33" s="171">
        <v>42.3</v>
      </c>
      <c r="F33" s="172">
        <f>H33+J33</f>
        <v>0</v>
      </c>
      <c r="G33" s="172">
        <f>ROUND(E33*F33,2)</f>
        <v>0</v>
      </c>
      <c r="H33" s="173"/>
      <c r="I33" s="172">
        <f>ROUND(E33*H33,2)</f>
        <v>0</v>
      </c>
      <c r="J33" s="173"/>
      <c r="K33" s="172">
        <f>ROUND(E33*J33,2)</f>
        <v>0</v>
      </c>
      <c r="L33" s="172">
        <v>21</v>
      </c>
      <c r="M33" s="172">
        <f>G33*(1+L33/100)</f>
        <v>0</v>
      </c>
      <c r="N33" s="172">
        <v>0</v>
      </c>
      <c r="O33" s="174">
        <f>ROUND(E33*N33,2)</f>
        <v>0</v>
      </c>
      <c r="P33" s="159">
        <v>0</v>
      </c>
      <c r="Q33" s="159">
        <f>ROUND(E33*P33,2)</f>
        <v>0</v>
      </c>
      <c r="R33" s="159"/>
      <c r="S33" s="159" t="s">
        <v>217</v>
      </c>
      <c r="T33" s="159" t="s">
        <v>1745</v>
      </c>
      <c r="U33" s="159">
        <v>0.121</v>
      </c>
      <c r="V33" s="159">
        <f>ROUND(E33*U33,2)</f>
        <v>5.12</v>
      </c>
      <c r="W33" s="159"/>
      <c r="X33" s="159" t="s">
        <v>245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246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92" t="s">
        <v>1764</v>
      </c>
      <c r="D34" s="190"/>
      <c r="E34" s="191">
        <v>42.3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248</v>
      </c>
      <c r="AH34" s="149">
        <v>0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68">
        <v>15</v>
      </c>
      <c r="B35" s="169" t="s">
        <v>1765</v>
      </c>
      <c r="C35" s="185" t="s">
        <v>1766</v>
      </c>
      <c r="D35" s="170" t="s">
        <v>307</v>
      </c>
      <c r="E35" s="171">
        <v>998</v>
      </c>
      <c r="F35" s="172">
        <f>H35+J35</f>
        <v>0</v>
      </c>
      <c r="G35" s="172">
        <f>ROUND(E35*F35,2)</f>
        <v>0</v>
      </c>
      <c r="H35" s="173"/>
      <c r="I35" s="172">
        <f>ROUND(E35*H35,2)</f>
        <v>0</v>
      </c>
      <c r="J35" s="173"/>
      <c r="K35" s="172">
        <f>ROUND(E35*J35,2)</f>
        <v>0</v>
      </c>
      <c r="L35" s="172">
        <v>21</v>
      </c>
      <c r="M35" s="172">
        <f>G35*(1+L35/100)</f>
        <v>0</v>
      </c>
      <c r="N35" s="172">
        <v>0</v>
      </c>
      <c r="O35" s="174">
        <f>ROUND(E35*N35,2)</f>
        <v>0</v>
      </c>
      <c r="P35" s="159">
        <v>0</v>
      </c>
      <c r="Q35" s="159">
        <f>ROUND(E35*P35,2)</f>
        <v>0</v>
      </c>
      <c r="R35" s="159"/>
      <c r="S35" s="159" t="s">
        <v>217</v>
      </c>
      <c r="T35" s="159" t="s">
        <v>1745</v>
      </c>
      <c r="U35" s="159">
        <v>8.0000000000000002E-3</v>
      </c>
      <c r="V35" s="159">
        <f>ROUND(E35*U35,2)</f>
        <v>7.98</v>
      </c>
      <c r="W35" s="159"/>
      <c r="X35" s="159" t="s">
        <v>245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246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92" t="s">
        <v>1767</v>
      </c>
      <c r="D36" s="190"/>
      <c r="E36" s="191">
        <v>998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248</v>
      </c>
      <c r="AH36" s="149">
        <v>0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68">
        <v>16</v>
      </c>
      <c r="B37" s="169" t="s">
        <v>1768</v>
      </c>
      <c r="C37" s="185" t="s">
        <v>1769</v>
      </c>
      <c r="D37" s="170" t="s">
        <v>307</v>
      </c>
      <c r="E37" s="171">
        <v>1449</v>
      </c>
      <c r="F37" s="172">
        <f>H37+J37</f>
        <v>0</v>
      </c>
      <c r="G37" s="172">
        <f>ROUND(E37*F37,2)</f>
        <v>0</v>
      </c>
      <c r="H37" s="173"/>
      <c r="I37" s="172">
        <f>ROUND(E37*H37,2)</f>
        <v>0</v>
      </c>
      <c r="J37" s="173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4">
        <f>ROUND(E37*N37,2)</f>
        <v>0</v>
      </c>
      <c r="P37" s="159">
        <v>0</v>
      </c>
      <c r="Q37" s="159">
        <f>ROUND(E37*P37,2)</f>
        <v>0</v>
      </c>
      <c r="R37" s="159"/>
      <c r="S37" s="159" t="s">
        <v>217</v>
      </c>
      <c r="T37" s="159" t="s">
        <v>1745</v>
      </c>
      <c r="U37" s="159">
        <v>1.7999999999999999E-2</v>
      </c>
      <c r="V37" s="159">
        <f>ROUND(E37*U37,2)</f>
        <v>26.08</v>
      </c>
      <c r="W37" s="159"/>
      <c r="X37" s="159" t="s">
        <v>245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246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92" t="s">
        <v>1770</v>
      </c>
      <c r="D38" s="190"/>
      <c r="E38" s="191">
        <v>1449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248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68">
        <v>17</v>
      </c>
      <c r="B39" s="169" t="s">
        <v>1771</v>
      </c>
      <c r="C39" s="185" t="s">
        <v>1772</v>
      </c>
      <c r="D39" s="170" t="s">
        <v>307</v>
      </c>
      <c r="E39" s="171">
        <v>2300</v>
      </c>
      <c r="F39" s="172">
        <f>H39+J39</f>
        <v>0</v>
      </c>
      <c r="G39" s="172">
        <f>ROUND(E39*F39,2)</f>
        <v>0</v>
      </c>
      <c r="H39" s="173"/>
      <c r="I39" s="172">
        <f>ROUND(E39*H39,2)</f>
        <v>0</v>
      </c>
      <c r="J39" s="173"/>
      <c r="K39" s="172">
        <f>ROUND(E39*J39,2)</f>
        <v>0</v>
      </c>
      <c r="L39" s="172">
        <v>21</v>
      </c>
      <c r="M39" s="172">
        <f>G39*(1+L39/100)</f>
        <v>0</v>
      </c>
      <c r="N39" s="172">
        <v>3.0000000000000001E-5</v>
      </c>
      <c r="O39" s="174">
        <f>ROUND(E39*N39,2)</f>
        <v>7.0000000000000007E-2</v>
      </c>
      <c r="P39" s="159">
        <v>0</v>
      </c>
      <c r="Q39" s="159">
        <f>ROUND(E39*P39,2)</f>
        <v>0</v>
      </c>
      <c r="R39" s="159"/>
      <c r="S39" s="159" t="s">
        <v>217</v>
      </c>
      <c r="T39" s="159" t="s">
        <v>1745</v>
      </c>
      <c r="U39" s="159">
        <v>0.25752000000000003</v>
      </c>
      <c r="V39" s="159">
        <f>ROUND(E39*U39,2)</f>
        <v>592.29999999999995</v>
      </c>
      <c r="W39" s="159"/>
      <c r="X39" s="159" t="s">
        <v>1351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1352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253" t="s">
        <v>1773</v>
      </c>
      <c r="D40" s="254"/>
      <c r="E40" s="254"/>
      <c r="F40" s="254"/>
      <c r="G40" s="254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222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192" t="s">
        <v>1774</v>
      </c>
      <c r="D41" s="190"/>
      <c r="E41" s="191">
        <v>2300</v>
      </c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49"/>
      <c r="Z41" s="149"/>
      <c r="AA41" s="149"/>
      <c r="AB41" s="149"/>
      <c r="AC41" s="149"/>
      <c r="AD41" s="149"/>
      <c r="AE41" s="149"/>
      <c r="AF41" s="149"/>
      <c r="AG41" s="149" t="s">
        <v>248</v>
      </c>
      <c r="AH41" s="149">
        <v>0</v>
      </c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68">
        <v>18</v>
      </c>
      <c r="B42" s="169" t="s">
        <v>282</v>
      </c>
      <c r="C42" s="185" t="s">
        <v>283</v>
      </c>
      <c r="D42" s="170" t="s">
        <v>274</v>
      </c>
      <c r="E42" s="171">
        <v>78.254999999999995</v>
      </c>
      <c r="F42" s="172">
        <f>H42+J42</f>
        <v>0</v>
      </c>
      <c r="G42" s="172">
        <f>ROUND(E42*F42,2)</f>
        <v>0</v>
      </c>
      <c r="H42" s="173"/>
      <c r="I42" s="172">
        <f>ROUND(E42*H42,2)</f>
        <v>0</v>
      </c>
      <c r="J42" s="173"/>
      <c r="K42" s="172">
        <f>ROUND(E42*J42,2)</f>
        <v>0</v>
      </c>
      <c r="L42" s="172">
        <v>21</v>
      </c>
      <c r="M42" s="172">
        <f>G42*(1+L42/100)</f>
        <v>0</v>
      </c>
      <c r="N42" s="172">
        <v>1</v>
      </c>
      <c r="O42" s="174">
        <f>ROUND(E42*N42,2)</f>
        <v>78.260000000000005</v>
      </c>
      <c r="P42" s="159">
        <v>0</v>
      </c>
      <c r="Q42" s="159">
        <f>ROUND(E42*P42,2)</f>
        <v>0</v>
      </c>
      <c r="R42" s="159" t="s">
        <v>278</v>
      </c>
      <c r="S42" s="159" t="s">
        <v>217</v>
      </c>
      <c r="T42" s="159" t="s">
        <v>1745</v>
      </c>
      <c r="U42" s="159">
        <v>0</v>
      </c>
      <c r="V42" s="159">
        <f>ROUND(E42*U42,2)</f>
        <v>0</v>
      </c>
      <c r="W42" s="159"/>
      <c r="X42" s="159" t="s">
        <v>279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280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192" t="s">
        <v>1775</v>
      </c>
      <c r="D43" s="190"/>
      <c r="E43" s="191">
        <v>78.254999999999995</v>
      </c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49"/>
      <c r="Z43" s="149"/>
      <c r="AA43" s="149"/>
      <c r="AB43" s="149"/>
      <c r="AC43" s="149"/>
      <c r="AD43" s="149"/>
      <c r="AE43" s="149"/>
      <c r="AF43" s="149"/>
      <c r="AG43" s="149" t="s">
        <v>248</v>
      </c>
      <c r="AH43" s="149">
        <v>0</v>
      </c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x14ac:dyDescent="0.2">
      <c r="A44" s="162" t="s">
        <v>212</v>
      </c>
      <c r="B44" s="163" t="s">
        <v>96</v>
      </c>
      <c r="C44" s="184" t="s">
        <v>97</v>
      </c>
      <c r="D44" s="164"/>
      <c r="E44" s="165"/>
      <c r="F44" s="166"/>
      <c r="G44" s="166">
        <f>SUMIF(AG45:AG51,"&lt;&gt;NOR",G45:G51)</f>
        <v>0</v>
      </c>
      <c r="H44" s="166"/>
      <c r="I44" s="166">
        <f>SUM(I45:I51)</f>
        <v>0</v>
      </c>
      <c r="J44" s="166"/>
      <c r="K44" s="166">
        <f>SUM(K45:K51)</f>
        <v>0</v>
      </c>
      <c r="L44" s="166"/>
      <c r="M44" s="166">
        <f>SUM(M45:M51)</f>
        <v>0</v>
      </c>
      <c r="N44" s="166"/>
      <c r="O44" s="167">
        <f>SUM(O45:O51)</f>
        <v>8.84</v>
      </c>
      <c r="P44" s="161"/>
      <c r="Q44" s="161">
        <f>SUM(Q45:Q51)</f>
        <v>0</v>
      </c>
      <c r="R44" s="161"/>
      <c r="S44" s="161"/>
      <c r="T44" s="161"/>
      <c r="U44" s="161"/>
      <c r="V44" s="161">
        <f>SUM(V45:V51)</f>
        <v>22.1</v>
      </c>
      <c r="W44" s="161"/>
      <c r="X44" s="161"/>
      <c r="AG44" t="s">
        <v>213</v>
      </c>
    </row>
    <row r="45" spans="1:60" outlineLevel="1" x14ac:dyDescent="0.2">
      <c r="A45" s="168">
        <v>19</v>
      </c>
      <c r="B45" s="169" t="s">
        <v>489</v>
      </c>
      <c r="C45" s="185" t="s">
        <v>490</v>
      </c>
      <c r="D45" s="170" t="s">
        <v>244</v>
      </c>
      <c r="E45" s="171">
        <v>0.40500000000000003</v>
      </c>
      <c r="F45" s="172">
        <f>H45+J45</f>
        <v>0</v>
      </c>
      <c r="G45" s="172">
        <f>ROUND(E45*F45,2)</f>
        <v>0</v>
      </c>
      <c r="H45" s="173"/>
      <c r="I45" s="172">
        <f>ROUND(E45*H45,2)</f>
        <v>0</v>
      </c>
      <c r="J45" s="173"/>
      <c r="K45" s="172">
        <f>ROUND(E45*J45,2)</f>
        <v>0</v>
      </c>
      <c r="L45" s="172">
        <v>21</v>
      </c>
      <c r="M45" s="172">
        <f>G45*(1+L45/100)</f>
        <v>0</v>
      </c>
      <c r="N45" s="172">
        <v>1.9397</v>
      </c>
      <c r="O45" s="174">
        <f>ROUND(E45*N45,2)</f>
        <v>0.79</v>
      </c>
      <c r="P45" s="159">
        <v>0</v>
      </c>
      <c r="Q45" s="159">
        <f>ROUND(E45*P45,2)</f>
        <v>0</v>
      </c>
      <c r="R45" s="159"/>
      <c r="S45" s="159" t="s">
        <v>217</v>
      </c>
      <c r="T45" s="159" t="s">
        <v>1745</v>
      </c>
      <c r="U45" s="159">
        <v>0.96499999999999997</v>
      </c>
      <c r="V45" s="159">
        <f>ROUND(E45*U45,2)</f>
        <v>0.39</v>
      </c>
      <c r="W45" s="159"/>
      <c r="X45" s="159" t="s">
        <v>245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246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192" t="s">
        <v>1776</v>
      </c>
      <c r="D46" s="190"/>
      <c r="E46" s="191"/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49"/>
      <c r="Z46" s="149"/>
      <c r="AA46" s="149"/>
      <c r="AB46" s="149"/>
      <c r="AC46" s="149"/>
      <c r="AD46" s="149"/>
      <c r="AE46" s="149"/>
      <c r="AF46" s="149"/>
      <c r="AG46" s="149" t="s">
        <v>248</v>
      </c>
      <c r="AH46" s="149">
        <v>0</v>
      </c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192" t="s">
        <v>1777</v>
      </c>
      <c r="D47" s="190"/>
      <c r="E47" s="191">
        <v>0.40500000000000003</v>
      </c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248</v>
      </c>
      <c r="AH47" s="149">
        <v>0</v>
      </c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68">
        <v>20</v>
      </c>
      <c r="B48" s="169" t="s">
        <v>1778</v>
      </c>
      <c r="C48" s="185" t="s">
        <v>1779</v>
      </c>
      <c r="D48" s="170" t="s">
        <v>244</v>
      </c>
      <c r="E48" s="171">
        <v>3.1438100000000002</v>
      </c>
      <c r="F48" s="172">
        <f>H48+J48</f>
        <v>0</v>
      </c>
      <c r="G48" s="172">
        <f>ROUND(E48*F48,2)</f>
        <v>0</v>
      </c>
      <c r="H48" s="173"/>
      <c r="I48" s="172">
        <f>ROUND(E48*H48,2)</f>
        <v>0</v>
      </c>
      <c r="J48" s="173"/>
      <c r="K48" s="172">
        <f>ROUND(E48*J48,2)</f>
        <v>0</v>
      </c>
      <c r="L48" s="172">
        <v>21</v>
      </c>
      <c r="M48" s="172">
        <f>G48*(1+L48/100)</f>
        <v>0</v>
      </c>
      <c r="N48" s="172">
        <v>2.5249999999999999</v>
      </c>
      <c r="O48" s="174">
        <f>ROUND(E48*N48,2)</f>
        <v>7.94</v>
      </c>
      <c r="P48" s="159">
        <v>0</v>
      </c>
      <c r="Q48" s="159">
        <f>ROUND(E48*P48,2)</f>
        <v>0</v>
      </c>
      <c r="R48" s="159"/>
      <c r="S48" s="159" t="s">
        <v>217</v>
      </c>
      <c r="T48" s="159" t="s">
        <v>1745</v>
      </c>
      <c r="U48" s="159">
        <v>0.47699999999999998</v>
      </c>
      <c r="V48" s="159">
        <f>ROUND(E48*U48,2)</f>
        <v>1.5</v>
      </c>
      <c r="W48" s="159"/>
      <c r="X48" s="159" t="s">
        <v>245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246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ht="22.5" outlineLevel="1" x14ac:dyDescent="0.2">
      <c r="A49" s="156"/>
      <c r="B49" s="157"/>
      <c r="C49" s="192" t="s">
        <v>1780</v>
      </c>
      <c r="D49" s="190"/>
      <c r="E49" s="191">
        <v>3.1438100000000002</v>
      </c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49"/>
      <c r="Z49" s="149"/>
      <c r="AA49" s="149"/>
      <c r="AB49" s="149"/>
      <c r="AC49" s="149"/>
      <c r="AD49" s="149"/>
      <c r="AE49" s="149"/>
      <c r="AF49" s="149"/>
      <c r="AG49" s="149" t="s">
        <v>248</v>
      </c>
      <c r="AH49" s="149">
        <v>0</v>
      </c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68">
        <v>21</v>
      </c>
      <c r="B50" s="169" t="s">
        <v>315</v>
      </c>
      <c r="C50" s="185" t="s">
        <v>316</v>
      </c>
      <c r="D50" s="170" t="s">
        <v>307</v>
      </c>
      <c r="E50" s="171">
        <v>215</v>
      </c>
      <c r="F50" s="172">
        <f>H50+J50</f>
        <v>0</v>
      </c>
      <c r="G50" s="172">
        <f>ROUND(E50*F50,2)</f>
        <v>0</v>
      </c>
      <c r="H50" s="173"/>
      <c r="I50" s="172">
        <f>ROUND(E50*H50,2)</f>
        <v>0</v>
      </c>
      <c r="J50" s="173"/>
      <c r="K50" s="172">
        <f>ROUND(E50*J50,2)</f>
        <v>0</v>
      </c>
      <c r="L50" s="172">
        <v>21</v>
      </c>
      <c r="M50" s="172">
        <f>G50*(1+L50/100)</f>
        <v>0</v>
      </c>
      <c r="N50" s="172">
        <v>5.0000000000000001E-4</v>
      </c>
      <c r="O50" s="174">
        <f>ROUND(E50*N50,2)</f>
        <v>0.11</v>
      </c>
      <c r="P50" s="159">
        <v>0</v>
      </c>
      <c r="Q50" s="159">
        <f>ROUND(E50*P50,2)</f>
        <v>0</v>
      </c>
      <c r="R50" s="159"/>
      <c r="S50" s="159" t="s">
        <v>217</v>
      </c>
      <c r="T50" s="159" t="s">
        <v>1745</v>
      </c>
      <c r="U50" s="159">
        <v>9.4E-2</v>
      </c>
      <c r="V50" s="159">
        <f>ROUND(E50*U50,2)</f>
        <v>20.21</v>
      </c>
      <c r="W50" s="159"/>
      <c r="X50" s="159" t="s">
        <v>245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246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92" t="s">
        <v>1781</v>
      </c>
      <c r="D51" s="190"/>
      <c r="E51" s="191">
        <v>215</v>
      </c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49"/>
      <c r="Z51" s="149"/>
      <c r="AA51" s="149"/>
      <c r="AB51" s="149"/>
      <c r="AC51" s="149"/>
      <c r="AD51" s="149"/>
      <c r="AE51" s="149"/>
      <c r="AF51" s="149"/>
      <c r="AG51" s="149" t="s">
        <v>248</v>
      </c>
      <c r="AH51" s="149">
        <v>0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x14ac:dyDescent="0.2">
      <c r="A52" s="162" t="s">
        <v>212</v>
      </c>
      <c r="B52" s="163" t="s">
        <v>98</v>
      </c>
      <c r="C52" s="184" t="s">
        <v>99</v>
      </c>
      <c r="D52" s="164"/>
      <c r="E52" s="165"/>
      <c r="F52" s="166"/>
      <c r="G52" s="166">
        <f>SUMIF(AG53:AG58,"&lt;&gt;NOR",G53:G58)</f>
        <v>0</v>
      </c>
      <c r="H52" s="166"/>
      <c r="I52" s="166">
        <f>SUM(I53:I58)</f>
        <v>0</v>
      </c>
      <c r="J52" s="166"/>
      <c r="K52" s="166">
        <f>SUM(K53:K58)</f>
        <v>0</v>
      </c>
      <c r="L52" s="166"/>
      <c r="M52" s="166">
        <f>SUM(M53:M58)</f>
        <v>0</v>
      </c>
      <c r="N52" s="166"/>
      <c r="O52" s="167">
        <f>SUM(O53:O58)</f>
        <v>0.8</v>
      </c>
      <c r="P52" s="161"/>
      <c r="Q52" s="161">
        <f>SUM(Q53:Q58)</f>
        <v>0</v>
      </c>
      <c r="R52" s="161"/>
      <c r="S52" s="161"/>
      <c r="T52" s="161"/>
      <c r="U52" s="161"/>
      <c r="V52" s="161">
        <f>SUM(V53:V58)</f>
        <v>5.33</v>
      </c>
      <c r="W52" s="161"/>
      <c r="X52" s="161"/>
      <c r="AG52" t="s">
        <v>213</v>
      </c>
    </row>
    <row r="53" spans="1:60" outlineLevel="1" x14ac:dyDescent="0.2">
      <c r="A53" s="168">
        <v>22</v>
      </c>
      <c r="B53" s="169" t="s">
        <v>1782</v>
      </c>
      <c r="C53" s="185" t="s">
        <v>1783</v>
      </c>
      <c r="D53" s="170" t="s">
        <v>369</v>
      </c>
      <c r="E53" s="171">
        <v>2.6</v>
      </c>
      <c r="F53" s="172">
        <f>H53+J53</f>
        <v>0</v>
      </c>
      <c r="G53" s="172">
        <f>ROUND(E53*F53,2)</f>
        <v>0</v>
      </c>
      <c r="H53" s="173"/>
      <c r="I53" s="172">
        <f>ROUND(E53*H53,2)</f>
        <v>0</v>
      </c>
      <c r="J53" s="173"/>
      <c r="K53" s="172">
        <f>ROUND(E53*J53,2)</f>
        <v>0</v>
      </c>
      <c r="L53" s="172">
        <v>21</v>
      </c>
      <c r="M53" s="172">
        <f>G53*(1+L53/100)</f>
        <v>0</v>
      </c>
      <c r="N53" s="172">
        <v>0.1925</v>
      </c>
      <c r="O53" s="174">
        <f>ROUND(E53*N53,2)</f>
        <v>0.5</v>
      </c>
      <c r="P53" s="159">
        <v>0</v>
      </c>
      <c r="Q53" s="159">
        <f>ROUND(E53*P53,2)</f>
        <v>0</v>
      </c>
      <c r="R53" s="159"/>
      <c r="S53" s="159" t="s">
        <v>217</v>
      </c>
      <c r="T53" s="159" t="s">
        <v>1745</v>
      </c>
      <c r="U53" s="159">
        <v>2.0497999999999998</v>
      </c>
      <c r="V53" s="159">
        <f>ROUND(E53*U53,2)</f>
        <v>5.33</v>
      </c>
      <c r="W53" s="159"/>
      <c r="X53" s="159" t="s">
        <v>245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246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192" t="s">
        <v>1784</v>
      </c>
      <c r="D54" s="190"/>
      <c r="E54" s="191">
        <v>2.6</v>
      </c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49"/>
      <c r="Z54" s="149"/>
      <c r="AA54" s="149"/>
      <c r="AB54" s="149"/>
      <c r="AC54" s="149"/>
      <c r="AD54" s="149"/>
      <c r="AE54" s="149"/>
      <c r="AF54" s="149"/>
      <c r="AG54" s="149" t="s">
        <v>248</v>
      </c>
      <c r="AH54" s="149">
        <v>0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68">
        <v>23</v>
      </c>
      <c r="B55" s="169" t="s">
        <v>1785</v>
      </c>
      <c r="C55" s="185" t="s">
        <v>1786</v>
      </c>
      <c r="D55" s="170" t="s">
        <v>558</v>
      </c>
      <c r="E55" s="171">
        <v>1</v>
      </c>
      <c r="F55" s="172">
        <f>H55+J55</f>
        <v>0</v>
      </c>
      <c r="G55" s="172">
        <f>ROUND(E55*F55,2)</f>
        <v>0</v>
      </c>
      <c r="H55" s="173"/>
      <c r="I55" s="172">
        <f>ROUND(E55*H55,2)</f>
        <v>0</v>
      </c>
      <c r="J55" s="173"/>
      <c r="K55" s="172">
        <f>ROUND(E55*J55,2)</f>
        <v>0</v>
      </c>
      <c r="L55" s="172">
        <v>21</v>
      </c>
      <c r="M55" s="172">
        <f>G55*(1+L55/100)</f>
        <v>0</v>
      </c>
      <c r="N55" s="172">
        <v>0</v>
      </c>
      <c r="O55" s="174">
        <f>ROUND(E55*N55,2)</f>
        <v>0</v>
      </c>
      <c r="P55" s="159">
        <v>0</v>
      </c>
      <c r="Q55" s="159">
        <f>ROUND(E55*P55,2)</f>
        <v>0</v>
      </c>
      <c r="R55" s="159"/>
      <c r="S55" s="159" t="s">
        <v>366</v>
      </c>
      <c r="T55" s="159" t="s">
        <v>218</v>
      </c>
      <c r="U55" s="159">
        <v>0</v>
      </c>
      <c r="V55" s="159">
        <f>ROUND(E55*U55,2)</f>
        <v>0</v>
      </c>
      <c r="W55" s="159"/>
      <c r="X55" s="159" t="s">
        <v>245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246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ht="22.5" outlineLevel="1" x14ac:dyDescent="0.2">
      <c r="A56" s="156"/>
      <c r="B56" s="157"/>
      <c r="C56" s="192" t="s">
        <v>1787</v>
      </c>
      <c r="D56" s="190"/>
      <c r="E56" s="191"/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49"/>
      <c r="Z56" s="149"/>
      <c r="AA56" s="149"/>
      <c r="AB56" s="149"/>
      <c r="AC56" s="149"/>
      <c r="AD56" s="149"/>
      <c r="AE56" s="149"/>
      <c r="AF56" s="149"/>
      <c r="AG56" s="149" t="s">
        <v>248</v>
      </c>
      <c r="AH56" s="149">
        <v>0</v>
      </c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192" t="s">
        <v>1788</v>
      </c>
      <c r="D57" s="190"/>
      <c r="E57" s="191">
        <v>1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248</v>
      </c>
      <c r="AH57" s="149">
        <v>0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76">
        <v>24</v>
      </c>
      <c r="B58" s="177" t="s">
        <v>1789</v>
      </c>
      <c r="C58" s="186" t="s">
        <v>1790</v>
      </c>
      <c r="D58" s="178" t="s">
        <v>449</v>
      </c>
      <c r="E58" s="179">
        <v>25</v>
      </c>
      <c r="F58" s="180">
        <f>H58+J58</f>
        <v>0</v>
      </c>
      <c r="G58" s="180">
        <f>ROUND(E58*F58,2)</f>
        <v>0</v>
      </c>
      <c r="H58" s="181"/>
      <c r="I58" s="180">
        <f>ROUND(E58*H58,2)</f>
        <v>0</v>
      </c>
      <c r="J58" s="181"/>
      <c r="K58" s="180">
        <f>ROUND(E58*J58,2)</f>
        <v>0</v>
      </c>
      <c r="L58" s="180">
        <v>21</v>
      </c>
      <c r="M58" s="180">
        <f>G58*(1+L58/100)</f>
        <v>0</v>
      </c>
      <c r="N58" s="180">
        <v>1.2E-2</v>
      </c>
      <c r="O58" s="182">
        <f>ROUND(E58*N58,2)</f>
        <v>0.3</v>
      </c>
      <c r="P58" s="159">
        <v>0</v>
      </c>
      <c r="Q58" s="159">
        <f>ROUND(E58*P58,2)</f>
        <v>0</v>
      </c>
      <c r="R58" s="159" t="s">
        <v>278</v>
      </c>
      <c r="S58" s="159" t="s">
        <v>217</v>
      </c>
      <c r="T58" s="159" t="s">
        <v>1745</v>
      </c>
      <c r="U58" s="159">
        <v>0</v>
      </c>
      <c r="V58" s="159">
        <f>ROUND(E58*U58,2)</f>
        <v>0</v>
      </c>
      <c r="W58" s="159"/>
      <c r="X58" s="159" t="s">
        <v>279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280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x14ac:dyDescent="0.2">
      <c r="A59" s="162" t="s">
        <v>212</v>
      </c>
      <c r="B59" s="163" t="s">
        <v>102</v>
      </c>
      <c r="C59" s="184" t="s">
        <v>103</v>
      </c>
      <c r="D59" s="164"/>
      <c r="E59" s="165"/>
      <c r="F59" s="166"/>
      <c r="G59" s="166">
        <f>SUMIF(AG60:AG72,"&lt;&gt;NOR",G60:G72)</f>
        <v>0</v>
      </c>
      <c r="H59" s="166"/>
      <c r="I59" s="166">
        <f>SUM(I60:I72)</f>
        <v>0</v>
      </c>
      <c r="J59" s="166"/>
      <c r="K59" s="166">
        <f>SUM(K60:K72)</f>
        <v>0</v>
      </c>
      <c r="L59" s="166"/>
      <c r="M59" s="166">
        <f>SUM(M60:M72)</f>
        <v>0</v>
      </c>
      <c r="N59" s="166"/>
      <c r="O59" s="167">
        <f>SUM(O60:O72)</f>
        <v>873.8</v>
      </c>
      <c r="P59" s="161"/>
      <c r="Q59" s="161">
        <f>SUM(Q60:Q72)</f>
        <v>0</v>
      </c>
      <c r="R59" s="161"/>
      <c r="S59" s="161"/>
      <c r="T59" s="161"/>
      <c r="U59" s="161"/>
      <c r="V59" s="161">
        <f>SUM(V60:V72)</f>
        <v>738.5</v>
      </c>
      <c r="W59" s="161"/>
      <c r="X59" s="161"/>
      <c r="AG59" t="s">
        <v>213</v>
      </c>
    </row>
    <row r="60" spans="1:60" outlineLevel="1" x14ac:dyDescent="0.2">
      <c r="A60" s="168">
        <v>25</v>
      </c>
      <c r="B60" s="169" t="s">
        <v>1791</v>
      </c>
      <c r="C60" s="185" t="s">
        <v>1792</v>
      </c>
      <c r="D60" s="170" t="s">
        <v>307</v>
      </c>
      <c r="E60" s="171">
        <v>1449</v>
      </c>
      <c r="F60" s="172">
        <f>H60+J60</f>
        <v>0</v>
      </c>
      <c r="G60" s="172">
        <f>ROUND(E60*F60,2)</f>
        <v>0</v>
      </c>
      <c r="H60" s="173"/>
      <c r="I60" s="172">
        <f>ROUND(E60*H60,2)</f>
        <v>0</v>
      </c>
      <c r="J60" s="173"/>
      <c r="K60" s="172">
        <f>ROUND(E60*J60,2)</f>
        <v>0</v>
      </c>
      <c r="L60" s="172">
        <v>21</v>
      </c>
      <c r="M60" s="172">
        <f>G60*(1+L60/100)</f>
        <v>0</v>
      </c>
      <c r="N60" s="172">
        <v>0.378</v>
      </c>
      <c r="O60" s="174">
        <f>ROUND(E60*N60,2)</f>
        <v>547.72</v>
      </c>
      <c r="P60" s="159">
        <v>0</v>
      </c>
      <c r="Q60" s="159">
        <f>ROUND(E60*P60,2)</f>
        <v>0</v>
      </c>
      <c r="R60" s="159"/>
      <c r="S60" s="159" t="s">
        <v>217</v>
      </c>
      <c r="T60" s="159" t="s">
        <v>1745</v>
      </c>
      <c r="U60" s="159">
        <v>2.5999999999999999E-2</v>
      </c>
      <c r="V60" s="159">
        <f>ROUND(E60*U60,2)</f>
        <v>37.67</v>
      </c>
      <c r="W60" s="159"/>
      <c r="X60" s="159" t="s">
        <v>245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246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56"/>
      <c r="B61" s="157"/>
      <c r="C61" s="192" t="s">
        <v>1770</v>
      </c>
      <c r="D61" s="190"/>
      <c r="E61" s="191">
        <v>1449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248</v>
      </c>
      <c r="AH61" s="149">
        <v>0</v>
      </c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68">
        <v>26</v>
      </c>
      <c r="B62" s="169" t="s">
        <v>1793</v>
      </c>
      <c r="C62" s="185" t="s">
        <v>1794</v>
      </c>
      <c r="D62" s="170" t="s">
        <v>307</v>
      </c>
      <c r="E62" s="171">
        <v>1449</v>
      </c>
      <c r="F62" s="172">
        <f>H62+J62</f>
        <v>0</v>
      </c>
      <c r="G62" s="172">
        <f>ROUND(E62*F62,2)</f>
        <v>0</v>
      </c>
      <c r="H62" s="173"/>
      <c r="I62" s="172">
        <f>ROUND(E62*H62,2)</f>
        <v>0</v>
      </c>
      <c r="J62" s="173"/>
      <c r="K62" s="172">
        <f>ROUND(E62*J62,2)</f>
        <v>0</v>
      </c>
      <c r="L62" s="172">
        <v>21</v>
      </c>
      <c r="M62" s="172">
        <f>G62*(1+L62/100)</f>
        <v>0</v>
      </c>
      <c r="N62" s="172">
        <v>7.3899999999999993E-2</v>
      </c>
      <c r="O62" s="174">
        <f>ROUND(E62*N62,2)</f>
        <v>107.08</v>
      </c>
      <c r="P62" s="159">
        <v>0</v>
      </c>
      <c r="Q62" s="159">
        <f>ROUND(E62*P62,2)</f>
        <v>0</v>
      </c>
      <c r="R62" s="159"/>
      <c r="S62" s="159" t="s">
        <v>217</v>
      </c>
      <c r="T62" s="159" t="s">
        <v>1745</v>
      </c>
      <c r="U62" s="159">
        <v>0.45200000000000001</v>
      </c>
      <c r="V62" s="159">
        <f>ROUND(E62*U62,2)</f>
        <v>654.95000000000005</v>
      </c>
      <c r="W62" s="159"/>
      <c r="X62" s="159" t="s">
        <v>245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246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192" t="s">
        <v>1770</v>
      </c>
      <c r="D63" s="190"/>
      <c r="E63" s="191">
        <v>1449</v>
      </c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248</v>
      </c>
      <c r="AH63" s="149">
        <v>0</v>
      </c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68">
        <v>27</v>
      </c>
      <c r="B64" s="169" t="s">
        <v>1795</v>
      </c>
      <c r="C64" s="185" t="s">
        <v>1796</v>
      </c>
      <c r="D64" s="170" t="s">
        <v>369</v>
      </c>
      <c r="E64" s="171">
        <v>80</v>
      </c>
      <c r="F64" s="172">
        <f>H64+J64</f>
        <v>0</v>
      </c>
      <c r="G64" s="172">
        <f>ROUND(E64*F64,2)</f>
        <v>0</v>
      </c>
      <c r="H64" s="173"/>
      <c r="I64" s="172">
        <f>ROUND(E64*H64,2)</f>
        <v>0</v>
      </c>
      <c r="J64" s="173"/>
      <c r="K64" s="172">
        <f>ROUND(E64*J64,2)</f>
        <v>0</v>
      </c>
      <c r="L64" s="172">
        <v>21</v>
      </c>
      <c r="M64" s="172">
        <f>G64*(1+L64/100)</f>
        <v>0</v>
      </c>
      <c r="N64" s="172">
        <v>3.3E-4</v>
      </c>
      <c r="O64" s="174">
        <f>ROUND(E64*N64,2)</f>
        <v>0.03</v>
      </c>
      <c r="P64" s="159">
        <v>0</v>
      </c>
      <c r="Q64" s="159">
        <f>ROUND(E64*P64,2)</f>
        <v>0</v>
      </c>
      <c r="R64" s="159"/>
      <c r="S64" s="159" t="s">
        <v>217</v>
      </c>
      <c r="T64" s="159" t="s">
        <v>1745</v>
      </c>
      <c r="U64" s="159">
        <v>0.41</v>
      </c>
      <c r="V64" s="159">
        <f>ROUND(E64*U64,2)</f>
        <v>32.799999999999997</v>
      </c>
      <c r="W64" s="159"/>
      <c r="X64" s="159" t="s">
        <v>245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246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192" t="s">
        <v>1797</v>
      </c>
      <c r="D65" s="190"/>
      <c r="E65" s="191">
        <v>80</v>
      </c>
      <c r="F65" s="159"/>
      <c r="G65" s="159"/>
      <c r="H65" s="159"/>
      <c r="I65" s="159"/>
      <c r="J65" s="159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49"/>
      <c r="Z65" s="149"/>
      <c r="AA65" s="149"/>
      <c r="AB65" s="149"/>
      <c r="AC65" s="149"/>
      <c r="AD65" s="149"/>
      <c r="AE65" s="149"/>
      <c r="AF65" s="149"/>
      <c r="AG65" s="149" t="s">
        <v>248</v>
      </c>
      <c r="AH65" s="149">
        <v>0</v>
      </c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68">
        <v>28</v>
      </c>
      <c r="B66" s="169" t="s">
        <v>1798</v>
      </c>
      <c r="C66" s="185" t="s">
        <v>1799</v>
      </c>
      <c r="D66" s="170" t="s">
        <v>369</v>
      </c>
      <c r="E66" s="171">
        <v>63.5</v>
      </c>
      <c r="F66" s="172">
        <f>H66+J66</f>
        <v>0</v>
      </c>
      <c r="G66" s="172">
        <f>ROUND(E66*F66,2)</f>
        <v>0</v>
      </c>
      <c r="H66" s="173"/>
      <c r="I66" s="172">
        <f>ROUND(E66*H66,2)</f>
        <v>0</v>
      </c>
      <c r="J66" s="173"/>
      <c r="K66" s="172">
        <f>ROUND(E66*J66,2)</f>
        <v>0</v>
      </c>
      <c r="L66" s="172">
        <v>21</v>
      </c>
      <c r="M66" s="172">
        <f>G66*(1+L66/100)</f>
        <v>0</v>
      </c>
      <c r="N66" s="172">
        <v>0.44575999999999999</v>
      </c>
      <c r="O66" s="174">
        <f>ROUND(E66*N66,2)</f>
        <v>28.31</v>
      </c>
      <c r="P66" s="159">
        <v>0</v>
      </c>
      <c r="Q66" s="159">
        <f>ROUND(E66*P66,2)</f>
        <v>0</v>
      </c>
      <c r="R66" s="159"/>
      <c r="S66" s="159" t="s">
        <v>217</v>
      </c>
      <c r="T66" s="159" t="s">
        <v>1745</v>
      </c>
      <c r="U66" s="159">
        <v>0.20599999999999999</v>
      </c>
      <c r="V66" s="159">
        <f>ROUND(E66*U66,2)</f>
        <v>13.08</v>
      </c>
      <c r="W66" s="159"/>
      <c r="X66" s="159" t="s">
        <v>245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246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192" t="s">
        <v>1800</v>
      </c>
      <c r="D67" s="190"/>
      <c r="E67" s="191">
        <v>63.5</v>
      </c>
      <c r="F67" s="159"/>
      <c r="G67" s="159"/>
      <c r="H67" s="159"/>
      <c r="I67" s="159"/>
      <c r="J67" s="159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49"/>
      <c r="Z67" s="149"/>
      <c r="AA67" s="149"/>
      <c r="AB67" s="149"/>
      <c r="AC67" s="149"/>
      <c r="AD67" s="149"/>
      <c r="AE67" s="149"/>
      <c r="AF67" s="149"/>
      <c r="AG67" s="149" t="s">
        <v>248</v>
      </c>
      <c r="AH67" s="149">
        <v>0</v>
      </c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76">
        <v>29</v>
      </c>
      <c r="B68" s="177" t="s">
        <v>1801</v>
      </c>
      <c r="C68" s="186" t="s">
        <v>1802</v>
      </c>
      <c r="D68" s="178" t="s">
        <v>369</v>
      </c>
      <c r="E68" s="179">
        <v>38</v>
      </c>
      <c r="F68" s="180">
        <f>H68+J68</f>
        <v>0</v>
      </c>
      <c r="G68" s="180">
        <f>ROUND(E68*F68,2)</f>
        <v>0</v>
      </c>
      <c r="H68" s="181"/>
      <c r="I68" s="180">
        <f>ROUND(E68*H68,2)</f>
        <v>0</v>
      </c>
      <c r="J68" s="181"/>
      <c r="K68" s="180">
        <f>ROUND(E68*J68,2)</f>
        <v>0</v>
      </c>
      <c r="L68" s="180">
        <v>21</v>
      </c>
      <c r="M68" s="180">
        <f>G68*(1+L68/100)</f>
        <v>0</v>
      </c>
      <c r="N68" s="180">
        <v>0</v>
      </c>
      <c r="O68" s="182">
        <f>ROUND(E68*N68,2)</f>
        <v>0</v>
      </c>
      <c r="P68" s="159">
        <v>0</v>
      </c>
      <c r="Q68" s="159">
        <f>ROUND(E68*P68,2)</f>
        <v>0</v>
      </c>
      <c r="R68" s="159"/>
      <c r="S68" s="159" t="s">
        <v>366</v>
      </c>
      <c r="T68" s="159" t="s">
        <v>218</v>
      </c>
      <c r="U68" s="159">
        <v>0</v>
      </c>
      <c r="V68" s="159">
        <f>ROUND(E68*U68,2)</f>
        <v>0</v>
      </c>
      <c r="W68" s="159"/>
      <c r="X68" s="159" t="s">
        <v>245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246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68">
        <v>30</v>
      </c>
      <c r="B69" s="169" t="s">
        <v>1803</v>
      </c>
      <c r="C69" s="185" t="s">
        <v>1804</v>
      </c>
      <c r="D69" s="170" t="s">
        <v>369</v>
      </c>
      <c r="E69" s="171">
        <v>7.2</v>
      </c>
      <c r="F69" s="172">
        <f>H69+J69</f>
        <v>0</v>
      </c>
      <c r="G69" s="172">
        <f>ROUND(E69*F69,2)</f>
        <v>0</v>
      </c>
      <c r="H69" s="173"/>
      <c r="I69" s="172">
        <f>ROUND(E69*H69,2)</f>
        <v>0</v>
      </c>
      <c r="J69" s="173"/>
      <c r="K69" s="172">
        <f>ROUND(E69*J69,2)</f>
        <v>0</v>
      </c>
      <c r="L69" s="172">
        <v>21</v>
      </c>
      <c r="M69" s="172">
        <f>G69*(1+L69/100)</f>
        <v>0</v>
      </c>
      <c r="N69" s="172">
        <v>0</v>
      </c>
      <c r="O69" s="174">
        <f>ROUND(E69*N69,2)</f>
        <v>0</v>
      </c>
      <c r="P69" s="159">
        <v>0</v>
      </c>
      <c r="Q69" s="159">
        <f>ROUND(E69*P69,2)</f>
        <v>0</v>
      </c>
      <c r="R69" s="159"/>
      <c r="S69" s="159" t="s">
        <v>366</v>
      </c>
      <c r="T69" s="159" t="s">
        <v>218</v>
      </c>
      <c r="U69" s="159">
        <v>0</v>
      </c>
      <c r="V69" s="159">
        <f>ROUND(E69*U69,2)</f>
        <v>0</v>
      </c>
      <c r="W69" s="159"/>
      <c r="X69" s="159" t="s">
        <v>245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246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192" t="s">
        <v>1805</v>
      </c>
      <c r="D70" s="190"/>
      <c r="E70" s="191">
        <v>7.2</v>
      </c>
      <c r="F70" s="159"/>
      <c r="G70" s="159"/>
      <c r="H70" s="159"/>
      <c r="I70" s="159"/>
      <c r="J70" s="159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49"/>
      <c r="Z70" s="149"/>
      <c r="AA70" s="149"/>
      <c r="AB70" s="149"/>
      <c r="AC70" s="149"/>
      <c r="AD70" s="149"/>
      <c r="AE70" s="149"/>
      <c r="AF70" s="149"/>
      <c r="AG70" s="149" t="s">
        <v>248</v>
      </c>
      <c r="AH70" s="149">
        <v>0</v>
      </c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68">
        <v>31</v>
      </c>
      <c r="B71" s="169" t="s">
        <v>1806</v>
      </c>
      <c r="C71" s="185" t="s">
        <v>1807</v>
      </c>
      <c r="D71" s="170" t="s">
        <v>307</v>
      </c>
      <c r="E71" s="171">
        <v>1477.98</v>
      </c>
      <c r="F71" s="172">
        <f>H71+J71</f>
        <v>0</v>
      </c>
      <c r="G71" s="172">
        <f>ROUND(E71*F71,2)</f>
        <v>0</v>
      </c>
      <c r="H71" s="173"/>
      <c r="I71" s="172">
        <f>ROUND(E71*H71,2)</f>
        <v>0</v>
      </c>
      <c r="J71" s="173"/>
      <c r="K71" s="172">
        <f>ROUND(E71*J71,2)</f>
        <v>0</v>
      </c>
      <c r="L71" s="172">
        <v>21</v>
      </c>
      <c r="M71" s="172">
        <f>G71*(1+L71/100)</f>
        <v>0</v>
      </c>
      <c r="N71" s="172">
        <v>0.129</v>
      </c>
      <c r="O71" s="174">
        <f>ROUND(E71*N71,2)</f>
        <v>190.66</v>
      </c>
      <c r="P71" s="159">
        <v>0</v>
      </c>
      <c r="Q71" s="159">
        <f>ROUND(E71*P71,2)</f>
        <v>0</v>
      </c>
      <c r="R71" s="159" t="s">
        <v>278</v>
      </c>
      <c r="S71" s="159" t="s">
        <v>217</v>
      </c>
      <c r="T71" s="159" t="s">
        <v>1745</v>
      </c>
      <c r="U71" s="159">
        <v>0</v>
      </c>
      <c r="V71" s="159">
        <f>ROUND(E71*U71,2)</f>
        <v>0</v>
      </c>
      <c r="W71" s="159"/>
      <c r="X71" s="159" t="s">
        <v>279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280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192" t="s">
        <v>1808</v>
      </c>
      <c r="D72" s="190"/>
      <c r="E72" s="191">
        <v>1477.98</v>
      </c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248</v>
      </c>
      <c r="AH72" s="149">
        <v>0</v>
      </c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x14ac:dyDescent="0.2">
      <c r="A73" s="162" t="s">
        <v>212</v>
      </c>
      <c r="B73" s="163" t="s">
        <v>108</v>
      </c>
      <c r="C73" s="184" t="s">
        <v>109</v>
      </c>
      <c r="D73" s="164"/>
      <c r="E73" s="165"/>
      <c r="F73" s="166"/>
      <c r="G73" s="166">
        <f>SUMIF(AG74:AG75,"&lt;&gt;NOR",G74:G75)</f>
        <v>0</v>
      </c>
      <c r="H73" s="166"/>
      <c r="I73" s="166">
        <f>SUM(I74:I75)</f>
        <v>0</v>
      </c>
      <c r="J73" s="166"/>
      <c r="K73" s="166">
        <f>SUM(K74:K75)</f>
        <v>0</v>
      </c>
      <c r="L73" s="166"/>
      <c r="M73" s="166">
        <f>SUM(M74:M75)</f>
        <v>0</v>
      </c>
      <c r="N73" s="166"/>
      <c r="O73" s="167">
        <f>SUM(O74:O75)</f>
        <v>86</v>
      </c>
      <c r="P73" s="161"/>
      <c r="Q73" s="161">
        <f>SUM(Q74:Q75)</f>
        <v>0</v>
      </c>
      <c r="R73" s="161"/>
      <c r="S73" s="161"/>
      <c r="T73" s="161"/>
      <c r="U73" s="161"/>
      <c r="V73" s="161">
        <f>SUM(V74:V75)</f>
        <v>98.69</v>
      </c>
      <c r="W73" s="161"/>
      <c r="X73" s="161"/>
      <c r="AG73" t="s">
        <v>213</v>
      </c>
    </row>
    <row r="74" spans="1:60" outlineLevel="1" x14ac:dyDescent="0.2">
      <c r="A74" s="168">
        <v>32</v>
      </c>
      <c r="B74" s="169" t="s">
        <v>1809</v>
      </c>
      <c r="C74" s="185" t="s">
        <v>1810</v>
      </c>
      <c r="D74" s="170" t="s">
        <v>244</v>
      </c>
      <c r="E74" s="171">
        <v>53.75</v>
      </c>
      <c r="F74" s="172">
        <f>H74+J74</f>
        <v>0</v>
      </c>
      <c r="G74" s="172">
        <f>ROUND(E74*F74,2)</f>
        <v>0</v>
      </c>
      <c r="H74" s="173"/>
      <c r="I74" s="172">
        <f>ROUND(E74*H74,2)</f>
        <v>0</v>
      </c>
      <c r="J74" s="173"/>
      <c r="K74" s="172">
        <f>ROUND(E74*J74,2)</f>
        <v>0</v>
      </c>
      <c r="L74" s="172">
        <v>21</v>
      </c>
      <c r="M74" s="172">
        <f>G74*(1+L74/100)</f>
        <v>0</v>
      </c>
      <c r="N74" s="172">
        <v>1.6</v>
      </c>
      <c r="O74" s="174">
        <f>ROUND(E74*N74,2)</f>
        <v>86</v>
      </c>
      <c r="P74" s="159">
        <v>0</v>
      </c>
      <c r="Q74" s="159">
        <f>ROUND(E74*P74,2)</f>
        <v>0</v>
      </c>
      <c r="R74" s="159"/>
      <c r="S74" s="159" t="s">
        <v>217</v>
      </c>
      <c r="T74" s="159" t="s">
        <v>1745</v>
      </c>
      <c r="U74" s="159">
        <v>1.8360000000000001</v>
      </c>
      <c r="V74" s="159">
        <f>ROUND(E74*U74,2)</f>
        <v>98.69</v>
      </c>
      <c r="W74" s="159"/>
      <c r="X74" s="159" t="s">
        <v>245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246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92" t="s">
        <v>1811</v>
      </c>
      <c r="D75" s="190"/>
      <c r="E75" s="191">
        <v>53.75</v>
      </c>
      <c r="F75" s="159"/>
      <c r="G75" s="159"/>
      <c r="H75" s="159"/>
      <c r="I75" s="159"/>
      <c r="J75" s="159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49"/>
      <c r="Z75" s="149"/>
      <c r="AA75" s="149"/>
      <c r="AB75" s="149"/>
      <c r="AC75" s="149"/>
      <c r="AD75" s="149"/>
      <c r="AE75" s="149"/>
      <c r="AF75" s="149"/>
      <c r="AG75" s="149" t="s">
        <v>248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x14ac:dyDescent="0.2">
      <c r="A76" s="162" t="s">
        <v>212</v>
      </c>
      <c r="B76" s="163" t="s">
        <v>114</v>
      </c>
      <c r="C76" s="184" t="s">
        <v>115</v>
      </c>
      <c r="D76" s="164"/>
      <c r="E76" s="165"/>
      <c r="F76" s="166"/>
      <c r="G76" s="166">
        <f>SUMIF(AG77:AG80,"&lt;&gt;NOR",G77:G80)</f>
        <v>0</v>
      </c>
      <c r="H76" s="166"/>
      <c r="I76" s="166">
        <f>SUM(I77:I80)</f>
        <v>0</v>
      </c>
      <c r="J76" s="166"/>
      <c r="K76" s="166">
        <f>SUM(K77:K80)</f>
        <v>0</v>
      </c>
      <c r="L76" s="166"/>
      <c r="M76" s="166">
        <f>SUM(M77:M80)</f>
        <v>0</v>
      </c>
      <c r="N76" s="166"/>
      <c r="O76" s="167">
        <f>SUM(O77:O80)</f>
        <v>58.01</v>
      </c>
      <c r="P76" s="161"/>
      <c r="Q76" s="161">
        <f>SUM(Q77:Q80)</f>
        <v>0</v>
      </c>
      <c r="R76" s="161"/>
      <c r="S76" s="161"/>
      <c r="T76" s="161"/>
      <c r="U76" s="161"/>
      <c r="V76" s="161">
        <f>SUM(V77:V80)</f>
        <v>62.58</v>
      </c>
      <c r="W76" s="161"/>
      <c r="X76" s="161"/>
      <c r="AG76" t="s">
        <v>213</v>
      </c>
    </row>
    <row r="77" spans="1:60" ht="22.5" outlineLevel="1" x14ac:dyDescent="0.2">
      <c r="A77" s="168">
        <v>33</v>
      </c>
      <c r="B77" s="169" t="s">
        <v>1812</v>
      </c>
      <c r="C77" s="185" t="s">
        <v>1813</v>
      </c>
      <c r="D77" s="170" t="s">
        <v>369</v>
      </c>
      <c r="E77" s="171">
        <v>447</v>
      </c>
      <c r="F77" s="172">
        <f>H77+J77</f>
        <v>0</v>
      </c>
      <c r="G77" s="172">
        <f>ROUND(E77*F77,2)</f>
        <v>0</v>
      </c>
      <c r="H77" s="173"/>
      <c r="I77" s="172">
        <f>ROUND(E77*H77,2)</f>
        <v>0</v>
      </c>
      <c r="J77" s="173"/>
      <c r="K77" s="172">
        <f>ROUND(E77*J77,2)</f>
        <v>0</v>
      </c>
      <c r="L77" s="172">
        <v>21</v>
      </c>
      <c r="M77" s="172">
        <f>G77*(1+L77/100)</f>
        <v>0</v>
      </c>
      <c r="N77" s="172">
        <v>0.10249999999999999</v>
      </c>
      <c r="O77" s="174">
        <f>ROUND(E77*N77,2)</f>
        <v>45.82</v>
      </c>
      <c r="P77" s="159">
        <v>0</v>
      </c>
      <c r="Q77" s="159">
        <f>ROUND(E77*P77,2)</f>
        <v>0</v>
      </c>
      <c r="R77" s="159"/>
      <c r="S77" s="159" t="s">
        <v>217</v>
      </c>
      <c r="T77" s="159" t="s">
        <v>1745</v>
      </c>
      <c r="U77" s="159">
        <v>0.14000000000000001</v>
      </c>
      <c r="V77" s="159">
        <f>ROUND(E77*U77,2)</f>
        <v>62.58</v>
      </c>
      <c r="W77" s="159"/>
      <c r="X77" s="159" t="s">
        <v>245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246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192" t="s">
        <v>1814</v>
      </c>
      <c r="D78" s="190"/>
      <c r="E78" s="191">
        <v>447</v>
      </c>
      <c r="F78" s="159"/>
      <c r="G78" s="159"/>
      <c r="H78" s="159"/>
      <c r="I78" s="159"/>
      <c r="J78" s="159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49"/>
      <c r="Z78" s="149"/>
      <c r="AA78" s="149"/>
      <c r="AB78" s="149"/>
      <c r="AC78" s="149"/>
      <c r="AD78" s="149"/>
      <c r="AE78" s="149"/>
      <c r="AF78" s="149"/>
      <c r="AG78" s="149" t="s">
        <v>248</v>
      </c>
      <c r="AH78" s="149">
        <v>0</v>
      </c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68">
        <v>34</v>
      </c>
      <c r="B79" s="169" t="s">
        <v>1815</v>
      </c>
      <c r="C79" s="185" t="s">
        <v>1816</v>
      </c>
      <c r="D79" s="170" t="s">
        <v>449</v>
      </c>
      <c r="E79" s="171">
        <v>451.47</v>
      </c>
      <c r="F79" s="172">
        <f>H79+J79</f>
        <v>0</v>
      </c>
      <c r="G79" s="172">
        <f>ROUND(E79*F79,2)</f>
        <v>0</v>
      </c>
      <c r="H79" s="173"/>
      <c r="I79" s="172">
        <f>ROUND(E79*H79,2)</f>
        <v>0</v>
      </c>
      <c r="J79" s="173"/>
      <c r="K79" s="172">
        <f>ROUND(E79*J79,2)</f>
        <v>0</v>
      </c>
      <c r="L79" s="172">
        <v>21</v>
      </c>
      <c r="M79" s="172">
        <f>G79*(1+L79/100)</f>
        <v>0</v>
      </c>
      <c r="N79" s="172">
        <v>2.7E-2</v>
      </c>
      <c r="O79" s="174">
        <f>ROUND(E79*N79,2)</f>
        <v>12.19</v>
      </c>
      <c r="P79" s="159">
        <v>0</v>
      </c>
      <c r="Q79" s="159">
        <f>ROUND(E79*P79,2)</f>
        <v>0</v>
      </c>
      <c r="R79" s="159" t="s">
        <v>278</v>
      </c>
      <c r="S79" s="159" t="s">
        <v>217</v>
      </c>
      <c r="T79" s="159" t="s">
        <v>1745</v>
      </c>
      <c r="U79" s="159">
        <v>0</v>
      </c>
      <c r="V79" s="159">
        <f>ROUND(E79*U79,2)</f>
        <v>0</v>
      </c>
      <c r="W79" s="159"/>
      <c r="X79" s="159" t="s">
        <v>279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280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92" t="s">
        <v>1817</v>
      </c>
      <c r="D80" s="190"/>
      <c r="E80" s="191">
        <v>451.47</v>
      </c>
      <c r="F80" s="159"/>
      <c r="G80" s="159"/>
      <c r="H80" s="159"/>
      <c r="I80" s="159"/>
      <c r="J80" s="159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49"/>
      <c r="Z80" s="149"/>
      <c r="AA80" s="149"/>
      <c r="AB80" s="149"/>
      <c r="AC80" s="149"/>
      <c r="AD80" s="149"/>
      <c r="AE80" s="149"/>
      <c r="AF80" s="149"/>
      <c r="AG80" s="149" t="s">
        <v>248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x14ac:dyDescent="0.2">
      <c r="A81" s="162" t="s">
        <v>212</v>
      </c>
      <c r="B81" s="163" t="s">
        <v>124</v>
      </c>
      <c r="C81" s="184" t="s">
        <v>125</v>
      </c>
      <c r="D81" s="164"/>
      <c r="E81" s="165"/>
      <c r="F81" s="166"/>
      <c r="G81" s="166">
        <f>SUMIF(AG82:AG89,"&lt;&gt;NOR",G82:G89)</f>
        <v>0</v>
      </c>
      <c r="H81" s="166"/>
      <c r="I81" s="166">
        <f>SUM(I82:I89)</f>
        <v>0</v>
      </c>
      <c r="J81" s="166"/>
      <c r="K81" s="166">
        <f>SUM(K82:K89)</f>
        <v>0</v>
      </c>
      <c r="L81" s="166"/>
      <c r="M81" s="166">
        <f>SUM(M82:M89)</f>
        <v>0</v>
      </c>
      <c r="N81" s="166"/>
      <c r="O81" s="167">
        <f>SUM(O82:O89)</f>
        <v>0</v>
      </c>
      <c r="P81" s="161"/>
      <c r="Q81" s="161">
        <f>SUM(Q82:Q89)</f>
        <v>50.28</v>
      </c>
      <c r="R81" s="161"/>
      <c r="S81" s="161"/>
      <c r="T81" s="161"/>
      <c r="U81" s="161"/>
      <c r="V81" s="161">
        <f>SUM(V82:V89)</f>
        <v>180.68</v>
      </c>
      <c r="W81" s="161"/>
      <c r="X81" s="161"/>
      <c r="AG81" t="s">
        <v>213</v>
      </c>
    </row>
    <row r="82" spans="1:60" outlineLevel="1" x14ac:dyDescent="0.2">
      <c r="A82" s="168">
        <v>35</v>
      </c>
      <c r="B82" s="169" t="s">
        <v>1818</v>
      </c>
      <c r="C82" s="185" t="s">
        <v>1819</v>
      </c>
      <c r="D82" s="170" t="s">
        <v>244</v>
      </c>
      <c r="E82" s="171">
        <v>5</v>
      </c>
      <c r="F82" s="172">
        <f>H82+J82</f>
        <v>0</v>
      </c>
      <c r="G82" s="172">
        <f>ROUND(E82*F82,2)</f>
        <v>0</v>
      </c>
      <c r="H82" s="173"/>
      <c r="I82" s="172">
        <f>ROUND(E82*H82,2)</f>
        <v>0</v>
      </c>
      <c r="J82" s="173"/>
      <c r="K82" s="172">
        <f>ROUND(E82*J82,2)</f>
        <v>0</v>
      </c>
      <c r="L82" s="172">
        <v>21</v>
      </c>
      <c r="M82" s="172">
        <f>G82*(1+L82/100)</f>
        <v>0</v>
      </c>
      <c r="N82" s="172">
        <v>0</v>
      </c>
      <c r="O82" s="174">
        <f>ROUND(E82*N82,2)</f>
        <v>0</v>
      </c>
      <c r="P82" s="159">
        <v>2.4</v>
      </c>
      <c r="Q82" s="159">
        <f>ROUND(E82*P82,2)</f>
        <v>12</v>
      </c>
      <c r="R82" s="159"/>
      <c r="S82" s="159" t="s">
        <v>217</v>
      </c>
      <c r="T82" s="159" t="s">
        <v>1745</v>
      </c>
      <c r="U82" s="159">
        <v>13.301</v>
      </c>
      <c r="V82" s="159">
        <f>ROUND(E82*U82,2)</f>
        <v>66.510000000000005</v>
      </c>
      <c r="W82" s="159"/>
      <c r="X82" s="159" t="s">
        <v>245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246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192" t="s">
        <v>1820</v>
      </c>
      <c r="D83" s="190"/>
      <c r="E83" s="191"/>
      <c r="F83" s="159"/>
      <c r="G83" s="159"/>
      <c r="H83" s="159"/>
      <c r="I83" s="159"/>
      <c r="J83" s="159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49"/>
      <c r="Z83" s="149"/>
      <c r="AA83" s="149"/>
      <c r="AB83" s="149"/>
      <c r="AC83" s="149"/>
      <c r="AD83" s="149"/>
      <c r="AE83" s="149"/>
      <c r="AF83" s="149"/>
      <c r="AG83" s="149" t="s">
        <v>248</v>
      </c>
      <c r="AH83" s="149">
        <v>0</v>
      </c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192" t="s">
        <v>1821</v>
      </c>
      <c r="D84" s="190"/>
      <c r="E84" s="191">
        <v>5</v>
      </c>
      <c r="F84" s="159"/>
      <c r="G84" s="159"/>
      <c r="H84" s="159"/>
      <c r="I84" s="159"/>
      <c r="J84" s="159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49"/>
      <c r="Z84" s="149"/>
      <c r="AA84" s="149"/>
      <c r="AB84" s="149"/>
      <c r="AC84" s="149"/>
      <c r="AD84" s="149"/>
      <c r="AE84" s="149"/>
      <c r="AF84" s="149"/>
      <c r="AG84" s="149" t="s">
        <v>248</v>
      </c>
      <c r="AH84" s="149">
        <v>0</v>
      </c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68">
        <v>36</v>
      </c>
      <c r="B85" s="169" t="s">
        <v>1822</v>
      </c>
      <c r="C85" s="185" t="s">
        <v>1823</v>
      </c>
      <c r="D85" s="170" t="s">
        <v>244</v>
      </c>
      <c r="E85" s="171">
        <v>14.4</v>
      </c>
      <c r="F85" s="172">
        <f>H85+J85</f>
        <v>0</v>
      </c>
      <c r="G85" s="172">
        <f>ROUND(E85*F85,2)</f>
        <v>0</v>
      </c>
      <c r="H85" s="173"/>
      <c r="I85" s="172">
        <f>ROUND(E85*H85,2)</f>
        <v>0</v>
      </c>
      <c r="J85" s="173"/>
      <c r="K85" s="172">
        <f>ROUND(E85*J85,2)</f>
        <v>0</v>
      </c>
      <c r="L85" s="172">
        <v>21</v>
      </c>
      <c r="M85" s="172">
        <f>G85*(1+L85/100)</f>
        <v>0</v>
      </c>
      <c r="N85" s="172">
        <v>0</v>
      </c>
      <c r="O85" s="174">
        <f>ROUND(E85*N85,2)</f>
        <v>0</v>
      </c>
      <c r="P85" s="159">
        <v>2.2000000000000002</v>
      </c>
      <c r="Q85" s="159">
        <f>ROUND(E85*P85,2)</f>
        <v>31.68</v>
      </c>
      <c r="R85" s="159"/>
      <c r="S85" s="159" t="s">
        <v>217</v>
      </c>
      <c r="T85" s="159" t="s">
        <v>1745</v>
      </c>
      <c r="U85" s="159">
        <v>5.867</v>
      </c>
      <c r="V85" s="159">
        <f>ROUND(E85*U85,2)</f>
        <v>84.48</v>
      </c>
      <c r="W85" s="159"/>
      <c r="X85" s="159" t="s">
        <v>245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246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92" t="s">
        <v>1824</v>
      </c>
      <c r="D86" s="190"/>
      <c r="E86" s="191">
        <v>14.4</v>
      </c>
      <c r="F86" s="159"/>
      <c r="G86" s="159"/>
      <c r="H86" s="159"/>
      <c r="I86" s="159"/>
      <c r="J86" s="159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49"/>
      <c r="Z86" s="149"/>
      <c r="AA86" s="149"/>
      <c r="AB86" s="149"/>
      <c r="AC86" s="149"/>
      <c r="AD86" s="149"/>
      <c r="AE86" s="149"/>
      <c r="AF86" s="149"/>
      <c r="AG86" s="149" t="s">
        <v>248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68">
        <v>37</v>
      </c>
      <c r="B87" s="169" t="s">
        <v>1822</v>
      </c>
      <c r="C87" s="185" t="s">
        <v>1823</v>
      </c>
      <c r="D87" s="170" t="s">
        <v>244</v>
      </c>
      <c r="E87" s="171">
        <v>3</v>
      </c>
      <c r="F87" s="172">
        <f>H87+J87</f>
        <v>0</v>
      </c>
      <c r="G87" s="172">
        <f>ROUND(E87*F87,2)</f>
        <v>0</v>
      </c>
      <c r="H87" s="173"/>
      <c r="I87" s="172">
        <f>ROUND(E87*H87,2)</f>
        <v>0</v>
      </c>
      <c r="J87" s="173"/>
      <c r="K87" s="172">
        <f>ROUND(E87*J87,2)</f>
        <v>0</v>
      </c>
      <c r="L87" s="172">
        <v>21</v>
      </c>
      <c r="M87" s="172">
        <f>G87*(1+L87/100)</f>
        <v>0</v>
      </c>
      <c r="N87" s="172">
        <v>0</v>
      </c>
      <c r="O87" s="174">
        <f>ROUND(E87*N87,2)</f>
        <v>0</v>
      </c>
      <c r="P87" s="159">
        <v>2.2000000000000002</v>
      </c>
      <c r="Q87" s="159">
        <f>ROUND(E87*P87,2)</f>
        <v>6.6</v>
      </c>
      <c r="R87" s="159"/>
      <c r="S87" s="159" t="s">
        <v>217</v>
      </c>
      <c r="T87" s="159" t="s">
        <v>1745</v>
      </c>
      <c r="U87" s="159">
        <v>5.867</v>
      </c>
      <c r="V87" s="159">
        <f>ROUND(E87*U87,2)</f>
        <v>17.600000000000001</v>
      </c>
      <c r="W87" s="159"/>
      <c r="X87" s="159" t="s">
        <v>245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246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192" t="s">
        <v>1825</v>
      </c>
      <c r="D88" s="190"/>
      <c r="E88" s="191">
        <v>3</v>
      </c>
      <c r="F88" s="159"/>
      <c r="G88" s="159"/>
      <c r="H88" s="159"/>
      <c r="I88" s="159"/>
      <c r="J88" s="159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49"/>
      <c r="Z88" s="149"/>
      <c r="AA88" s="149"/>
      <c r="AB88" s="149"/>
      <c r="AC88" s="149"/>
      <c r="AD88" s="149"/>
      <c r="AE88" s="149"/>
      <c r="AF88" s="149"/>
      <c r="AG88" s="149" t="s">
        <v>248</v>
      </c>
      <c r="AH88" s="149">
        <v>0</v>
      </c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76">
        <v>38</v>
      </c>
      <c r="B89" s="177" t="s">
        <v>1826</v>
      </c>
      <c r="C89" s="186" t="s">
        <v>1827</v>
      </c>
      <c r="D89" s="178" t="s">
        <v>244</v>
      </c>
      <c r="E89" s="179">
        <v>3</v>
      </c>
      <c r="F89" s="180">
        <f>H89+J89</f>
        <v>0</v>
      </c>
      <c r="G89" s="180">
        <f>ROUND(E89*F89,2)</f>
        <v>0</v>
      </c>
      <c r="H89" s="181"/>
      <c r="I89" s="180">
        <f>ROUND(E89*H89,2)</f>
        <v>0</v>
      </c>
      <c r="J89" s="181"/>
      <c r="K89" s="180">
        <f>ROUND(E89*J89,2)</f>
        <v>0</v>
      </c>
      <c r="L89" s="180">
        <v>21</v>
      </c>
      <c r="M89" s="180">
        <f>G89*(1+L89/100)</f>
        <v>0</v>
      </c>
      <c r="N89" s="180">
        <v>0</v>
      </c>
      <c r="O89" s="182">
        <f>ROUND(E89*N89,2)</f>
        <v>0</v>
      </c>
      <c r="P89" s="159">
        <v>0</v>
      </c>
      <c r="Q89" s="159">
        <f>ROUND(E89*P89,2)</f>
        <v>0</v>
      </c>
      <c r="R89" s="159"/>
      <c r="S89" s="159" t="s">
        <v>217</v>
      </c>
      <c r="T89" s="159" t="s">
        <v>1745</v>
      </c>
      <c r="U89" s="159">
        <v>4.0289999999999999</v>
      </c>
      <c r="V89" s="159">
        <f>ROUND(E89*U89,2)</f>
        <v>12.09</v>
      </c>
      <c r="W89" s="159"/>
      <c r="X89" s="159" t="s">
        <v>245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246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x14ac:dyDescent="0.2">
      <c r="A90" s="162" t="s">
        <v>212</v>
      </c>
      <c r="B90" s="163" t="s">
        <v>126</v>
      </c>
      <c r="C90" s="184" t="s">
        <v>127</v>
      </c>
      <c r="D90" s="164"/>
      <c r="E90" s="165"/>
      <c r="F90" s="166"/>
      <c r="G90" s="166">
        <f>SUMIF(AG91:AG91,"&lt;&gt;NOR",G91:G91)</f>
        <v>0</v>
      </c>
      <c r="H90" s="166"/>
      <c r="I90" s="166">
        <f>SUM(I91:I91)</f>
        <v>0</v>
      </c>
      <c r="J90" s="166"/>
      <c r="K90" s="166">
        <f>SUM(K91:K91)</f>
        <v>0</v>
      </c>
      <c r="L90" s="166"/>
      <c r="M90" s="166">
        <f>SUM(M91:M91)</f>
        <v>0</v>
      </c>
      <c r="N90" s="166"/>
      <c r="O90" s="167">
        <f>SUM(O91:O91)</f>
        <v>0</v>
      </c>
      <c r="P90" s="161"/>
      <c r="Q90" s="161">
        <f>SUM(Q91:Q91)</f>
        <v>0</v>
      </c>
      <c r="R90" s="161"/>
      <c r="S90" s="161"/>
      <c r="T90" s="161"/>
      <c r="U90" s="161"/>
      <c r="V90" s="161">
        <f>SUM(V91:V91)</f>
        <v>431.23</v>
      </c>
      <c r="W90" s="161"/>
      <c r="X90" s="161"/>
      <c r="AG90" t="s">
        <v>213</v>
      </c>
    </row>
    <row r="91" spans="1:60" outlineLevel="1" x14ac:dyDescent="0.2">
      <c r="A91" s="176">
        <v>39</v>
      </c>
      <c r="B91" s="177" t="s">
        <v>1828</v>
      </c>
      <c r="C91" s="186" t="s">
        <v>1829</v>
      </c>
      <c r="D91" s="178" t="s">
        <v>274</v>
      </c>
      <c r="E91" s="179">
        <v>1105.7135699999999</v>
      </c>
      <c r="F91" s="180">
        <f>H91+J91</f>
        <v>0</v>
      </c>
      <c r="G91" s="180">
        <f>ROUND(E91*F91,2)</f>
        <v>0</v>
      </c>
      <c r="H91" s="181"/>
      <c r="I91" s="180">
        <f>ROUND(E91*H91,2)</f>
        <v>0</v>
      </c>
      <c r="J91" s="181"/>
      <c r="K91" s="180">
        <f>ROUND(E91*J91,2)</f>
        <v>0</v>
      </c>
      <c r="L91" s="180">
        <v>21</v>
      </c>
      <c r="M91" s="180">
        <f>G91*(1+L91/100)</f>
        <v>0</v>
      </c>
      <c r="N91" s="180">
        <v>0</v>
      </c>
      <c r="O91" s="182">
        <f>ROUND(E91*N91,2)</f>
        <v>0</v>
      </c>
      <c r="P91" s="159">
        <v>0</v>
      </c>
      <c r="Q91" s="159">
        <f>ROUND(E91*P91,2)</f>
        <v>0</v>
      </c>
      <c r="R91" s="159"/>
      <c r="S91" s="159" t="s">
        <v>217</v>
      </c>
      <c r="T91" s="159" t="s">
        <v>1745</v>
      </c>
      <c r="U91" s="159">
        <v>0.39</v>
      </c>
      <c r="V91" s="159">
        <f>ROUND(E91*U91,2)</f>
        <v>431.23</v>
      </c>
      <c r="W91" s="159"/>
      <c r="X91" s="159" t="s">
        <v>329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330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x14ac:dyDescent="0.2">
      <c r="A92" s="162" t="s">
        <v>212</v>
      </c>
      <c r="B92" s="163" t="s">
        <v>138</v>
      </c>
      <c r="C92" s="184" t="s">
        <v>139</v>
      </c>
      <c r="D92" s="164"/>
      <c r="E92" s="165"/>
      <c r="F92" s="166"/>
      <c r="G92" s="166">
        <f>SUMIF(AG93:AG97,"&lt;&gt;NOR",G93:G97)</f>
        <v>0</v>
      </c>
      <c r="H92" s="166"/>
      <c r="I92" s="166">
        <f>SUM(I93:I97)</f>
        <v>0</v>
      </c>
      <c r="J92" s="166"/>
      <c r="K92" s="166">
        <f>SUM(K93:K97)</f>
        <v>0</v>
      </c>
      <c r="L92" s="166"/>
      <c r="M92" s="166">
        <f>SUM(M93:M97)</f>
        <v>0</v>
      </c>
      <c r="N92" s="166"/>
      <c r="O92" s="167">
        <f>SUM(O93:O97)</f>
        <v>0</v>
      </c>
      <c r="P92" s="161"/>
      <c r="Q92" s="161">
        <f>SUM(Q93:Q97)</f>
        <v>0</v>
      </c>
      <c r="R92" s="161"/>
      <c r="S92" s="161"/>
      <c r="T92" s="161"/>
      <c r="U92" s="161"/>
      <c r="V92" s="161">
        <f>SUM(V93:V97)</f>
        <v>0</v>
      </c>
      <c r="W92" s="161"/>
      <c r="X92" s="161"/>
      <c r="AG92" t="s">
        <v>213</v>
      </c>
    </row>
    <row r="93" spans="1:60" outlineLevel="1" x14ac:dyDescent="0.2">
      <c r="A93" s="168">
        <v>40</v>
      </c>
      <c r="B93" s="169" t="s">
        <v>1830</v>
      </c>
      <c r="C93" s="185" t="s">
        <v>1831</v>
      </c>
      <c r="D93" s="170" t="s">
        <v>449</v>
      </c>
      <c r="E93" s="171">
        <v>1</v>
      </c>
      <c r="F93" s="172">
        <f>H93+J93</f>
        <v>0</v>
      </c>
      <c r="G93" s="172">
        <f>ROUND(E93*F93,2)</f>
        <v>0</v>
      </c>
      <c r="H93" s="173"/>
      <c r="I93" s="172">
        <f>ROUND(E93*H93,2)</f>
        <v>0</v>
      </c>
      <c r="J93" s="173"/>
      <c r="K93" s="172">
        <f>ROUND(E93*J93,2)</f>
        <v>0</v>
      </c>
      <c r="L93" s="172">
        <v>21</v>
      </c>
      <c r="M93" s="172">
        <f>G93*(1+L93/100)</f>
        <v>0</v>
      </c>
      <c r="N93" s="172">
        <v>0</v>
      </c>
      <c r="O93" s="174">
        <f>ROUND(E93*N93,2)</f>
        <v>0</v>
      </c>
      <c r="P93" s="159">
        <v>0</v>
      </c>
      <c r="Q93" s="159">
        <f>ROUND(E93*P93,2)</f>
        <v>0</v>
      </c>
      <c r="R93" s="159"/>
      <c r="S93" s="159" t="s">
        <v>366</v>
      </c>
      <c r="T93" s="159" t="s">
        <v>218</v>
      </c>
      <c r="U93" s="159">
        <v>0</v>
      </c>
      <c r="V93" s="159">
        <f>ROUND(E93*U93,2)</f>
        <v>0</v>
      </c>
      <c r="W93" s="159"/>
      <c r="X93" s="159" t="s">
        <v>245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246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192" t="s">
        <v>1832</v>
      </c>
      <c r="D94" s="190"/>
      <c r="E94" s="191">
        <v>1</v>
      </c>
      <c r="F94" s="159"/>
      <c r="G94" s="159"/>
      <c r="H94" s="159"/>
      <c r="I94" s="159"/>
      <c r="J94" s="159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49"/>
      <c r="Z94" s="149"/>
      <c r="AA94" s="149"/>
      <c r="AB94" s="149"/>
      <c r="AC94" s="149"/>
      <c r="AD94" s="149"/>
      <c r="AE94" s="149"/>
      <c r="AF94" s="149"/>
      <c r="AG94" s="149" t="s">
        <v>248</v>
      </c>
      <c r="AH94" s="149">
        <v>0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56"/>
      <c r="B95" s="157"/>
      <c r="C95" s="192" t="s">
        <v>1833</v>
      </c>
      <c r="D95" s="190"/>
      <c r="E95" s="191"/>
      <c r="F95" s="159"/>
      <c r="G95" s="159"/>
      <c r="H95" s="159"/>
      <c r="I95" s="159"/>
      <c r="J95" s="159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49"/>
      <c r="Z95" s="149"/>
      <c r="AA95" s="149"/>
      <c r="AB95" s="149"/>
      <c r="AC95" s="149"/>
      <c r="AD95" s="149"/>
      <c r="AE95" s="149"/>
      <c r="AF95" s="149"/>
      <c r="AG95" s="149" t="s">
        <v>248</v>
      </c>
      <c r="AH95" s="149">
        <v>0</v>
      </c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68">
        <v>41</v>
      </c>
      <c r="B96" s="169" t="s">
        <v>1834</v>
      </c>
      <c r="C96" s="185" t="s">
        <v>1835</v>
      </c>
      <c r="D96" s="170" t="s">
        <v>307</v>
      </c>
      <c r="E96" s="171">
        <v>44.015999999999998</v>
      </c>
      <c r="F96" s="172">
        <f>H96+J96</f>
        <v>0</v>
      </c>
      <c r="G96" s="172">
        <f>ROUND(E96*F96,2)</f>
        <v>0</v>
      </c>
      <c r="H96" s="173"/>
      <c r="I96" s="172">
        <f>ROUND(E96*H96,2)</f>
        <v>0</v>
      </c>
      <c r="J96" s="173"/>
      <c r="K96" s="172">
        <f>ROUND(E96*J96,2)</f>
        <v>0</v>
      </c>
      <c r="L96" s="172">
        <v>21</v>
      </c>
      <c r="M96" s="172">
        <f>G96*(1+L96/100)</f>
        <v>0</v>
      </c>
      <c r="N96" s="172">
        <v>0</v>
      </c>
      <c r="O96" s="174">
        <f>ROUND(E96*N96,2)</f>
        <v>0</v>
      </c>
      <c r="P96" s="159">
        <v>0</v>
      </c>
      <c r="Q96" s="159">
        <f>ROUND(E96*P96,2)</f>
        <v>0</v>
      </c>
      <c r="R96" s="159"/>
      <c r="S96" s="159" t="s">
        <v>366</v>
      </c>
      <c r="T96" s="159" t="s">
        <v>218</v>
      </c>
      <c r="U96" s="159">
        <v>0</v>
      </c>
      <c r="V96" s="159">
        <f>ROUND(E96*U96,2)</f>
        <v>0</v>
      </c>
      <c r="W96" s="159"/>
      <c r="X96" s="159" t="s">
        <v>245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246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56"/>
      <c r="B97" s="157"/>
      <c r="C97" s="192" t="s">
        <v>1836</v>
      </c>
      <c r="D97" s="190"/>
      <c r="E97" s="191">
        <v>44.015999999999998</v>
      </c>
      <c r="F97" s="159"/>
      <c r="G97" s="159"/>
      <c r="H97" s="159"/>
      <c r="I97" s="159"/>
      <c r="J97" s="159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49"/>
      <c r="Z97" s="149"/>
      <c r="AA97" s="149"/>
      <c r="AB97" s="149"/>
      <c r="AC97" s="149"/>
      <c r="AD97" s="149"/>
      <c r="AE97" s="149"/>
      <c r="AF97" s="149"/>
      <c r="AG97" s="149" t="s">
        <v>248</v>
      </c>
      <c r="AH97" s="149">
        <v>0</v>
      </c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x14ac:dyDescent="0.2">
      <c r="A98" s="162" t="s">
        <v>212</v>
      </c>
      <c r="B98" s="163" t="s">
        <v>144</v>
      </c>
      <c r="C98" s="184" t="s">
        <v>145</v>
      </c>
      <c r="D98" s="164"/>
      <c r="E98" s="165"/>
      <c r="F98" s="166"/>
      <c r="G98" s="166">
        <f>SUMIF(AG99:AG132,"&lt;&gt;NOR",G99:G132)</f>
        <v>0</v>
      </c>
      <c r="H98" s="166"/>
      <c r="I98" s="166">
        <f>SUM(I99:I132)</f>
        <v>0</v>
      </c>
      <c r="J98" s="166"/>
      <c r="K98" s="166">
        <f>SUM(K99:K132)</f>
        <v>0</v>
      </c>
      <c r="L98" s="166"/>
      <c r="M98" s="166">
        <f>SUM(M99:M132)</f>
        <v>0</v>
      </c>
      <c r="N98" s="166"/>
      <c r="O98" s="167">
        <f>SUM(O99:O132)</f>
        <v>0</v>
      </c>
      <c r="P98" s="161"/>
      <c r="Q98" s="161">
        <f>SUM(Q99:Q132)</f>
        <v>0.69</v>
      </c>
      <c r="R98" s="161"/>
      <c r="S98" s="161"/>
      <c r="T98" s="161"/>
      <c r="U98" s="161"/>
      <c r="V98" s="161">
        <f>SUM(V99:V132)</f>
        <v>57.68</v>
      </c>
      <c r="W98" s="161"/>
      <c r="X98" s="161"/>
      <c r="AG98" t="s">
        <v>213</v>
      </c>
    </row>
    <row r="99" spans="1:60" outlineLevel="1" x14ac:dyDescent="0.2">
      <c r="A99" s="176">
        <v>42</v>
      </c>
      <c r="B99" s="177" t="s">
        <v>1541</v>
      </c>
      <c r="C99" s="186" t="s">
        <v>1542</v>
      </c>
      <c r="D99" s="178" t="s">
        <v>369</v>
      </c>
      <c r="E99" s="179">
        <v>280</v>
      </c>
      <c r="F99" s="180">
        <f>H99+J99</f>
        <v>0</v>
      </c>
      <c r="G99" s="180">
        <f>ROUND(E99*F99,2)</f>
        <v>0</v>
      </c>
      <c r="H99" s="181"/>
      <c r="I99" s="180">
        <f>ROUND(E99*H99,2)</f>
        <v>0</v>
      </c>
      <c r="J99" s="181"/>
      <c r="K99" s="180">
        <f>ROUND(E99*J99,2)</f>
        <v>0</v>
      </c>
      <c r="L99" s="180">
        <v>21</v>
      </c>
      <c r="M99" s="180">
        <f>G99*(1+L99/100)</f>
        <v>0</v>
      </c>
      <c r="N99" s="180">
        <v>0</v>
      </c>
      <c r="O99" s="182">
        <f>ROUND(E99*N99,2)</f>
        <v>0</v>
      </c>
      <c r="P99" s="159">
        <v>2.48E-3</v>
      </c>
      <c r="Q99" s="159">
        <f>ROUND(E99*P99,2)</f>
        <v>0.69</v>
      </c>
      <c r="R99" s="159"/>
      <c r="S99" s="159" t="s">
        <v>217</v>
      </c>
      <c r="T99" s="159" t="s">
        <v>1745</v>
      </c>
      <c r="U99" s="159">
        <v>0.20599999999999999</v>
      </c>
      <c r="V99" s="159">
        <f>ROUND(E99*U99,2)</f>
        <v>57.68</v>
      </c>
      <c r="W99" s="159"/>
      <c r="X99" s="159" t="s">
        <v>245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246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68">
        <v>43</v>
      </c>
      <c r="B100" s="169" t="s">
        <v>1837</v>
      </c>
      <c r="C100" s="185" t="s">
        <v>1838</v>
      </c>
      <c r="D100" s="170" t="s">
        <v>558</v>
      </c>
      <c r="E100" s="171">
        <v>1</v>
      </c>
      <c r="F100" s="172">
        <f>H100+J100</f>
        <v>0</v>
      </c>
      <c r="G100" s="172">
        <f>ROUND(E100*F100,2)</f>
        <v>0</v>
      </c>
      <c r="H100" s="173"/>
      <c r="I100" s="172">
        <f>ROUND(E100*H100,2)</f>
        <v>0</v>
      </c>
      <c r="J100" s="173"/>
      <c r="K100" s="172">
        <f>ROUND(E100*J100,2)</f>
        <v>0</v>
      </c>
      <c r="L100" s="172">
        <v>21</v>
      </c>
      <c r="M100" s="172">
        <f>G100*(1+L100/100)</f>
        <v>0</v>
      </c>
      <c r="N100" s="172">
        <v>0</v>
      </c>
      <c r="O100" s="174">
        <f>ROUND(E100*N100,2)</f>
        <v>0</v>
      </c>
      <c r="P100" s="159">
        <v>0</v>
      </c>
      <c r="Q100" s="159">
        <f>ROUND(E100*P100,2)</f>
        <v>0</v>
      </c>
      <c r="R100" s="159"/>
      <c r="S100" s="159" t="s">
        <v>366</v>
      </c>
      <c r="T100" s="159" t="s">
        <v>218</v>
      </c>
      <c r="U100" s="159">
        <v>0</v>
      </c>
      <c r="V100" s="159">
        <f>ROUND(E100*U100,2)</f>
        <v>0</v>
      </c>
      <c r="W100" s="159"/>
      <c r="X100" s="159" t="s">
        <v>245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246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192" t="s">
        <v>1839</v>
      </c>
      <c r="D101" s="190"/>
      <c r="E101" s="191"/>
      <c r="F101" s="159"/>
      <c r="G101" s="159"/>
      <c r="H101" s="159"/>
      <c r="I101" s="159"/>
      <c r="J101" s="159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248</v>
      </c>
      <c r="AH101" s="149">
        <v>0</v>
      </c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92" t="s">
        <v>1840</v>
      </c>
      <c r="D102" s="190"/>
      <c r="E102" s="191">
        <v>1</v>
      </c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248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68">
        <v>44</v>
      </c>
      <c r="B103" s="169" t="s">
        <v>1841</v>
      </c>
      <c r="C103" s="185" t="s">
        <v>1842</v>
      </c>
      <c r="D103" s="170" t="s">
        <v>369</v>
      </c>
      <c r="E103" s="171">
        <v>65</v>
      </c>
      <c r="F103" s="172">
        <f>H103+J103</f>
        <v>0</v>
      </c>
      <c r="G103" s="172">
        <f>ROUND(E103*F103,2)</f>
        <v>0</v>
      </c>
      <c r="H103" s="173"/>
      <c r="I103" s="172">
        <f>ROUND(E103*H103,2)</f>
        <v>0</v>
      </c>
      <c r="J103" s="173"/>
      <c r="K103" s="172">
        <f>ROUND(E103*J103,2)</f>
        <v>0</v>
      </c>
      <c r="L103" s="172">
        <v>21</v>
      </c>
      <c r="M103" s="172">
        <f>G103*(1+L103/100)</f>
        <v>0</v>
      </c>
      <c r="N103" s="172">
        <v>0</v>
      </c>
      <c r="O103" s="174">
        <f>ROUND(E103*N103,2)</f>
        <v>0</v>
      </c>
      <c r="P103" s="159">
        <v>0</v>
      </c>
      <c r="Q103" s="159">
        <f>ROUND(E103*P103,2)</f>
        <v>0</v>
      </c>
      <c r="R103" s="159"/>
      <c r="S103" s="159" t="s">
        <v>366</v>
      </c>
      <c r="T103" s="159" t="s">
        <v>218</v>
      </c>
      <c r="U103" s="159">
        <v>0</v>
      </c>
      <c r="V103" s="159">
        <f>ROUND(E103*U103,2)</f>
        <v>0</v>
      </c>
      <c r="W103" s="159"/>
      <c r="X103" s="159" t="s">
        <v>245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246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ht="22.5" outlineLevel="1" x14ac:dyDescent="0.2">
      <c r="A104" s="156"/>
      <c r="B104" s="157"/>
      <c r="C104" s="192" t="s">
        <v>1843</v>
      </c>
      <c r="D104" s="190"/>
      <c r="E104" s="191"/>
      <c r="F104" s="159"/>
      <c r="G104" s="159"/>
      <c r="H104" s="159"/>
      <c r="I104" s="159"/>
      <c r="J104" s="159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49"/>
      <c r="Z104" s="149"/>
      <c r="AA104" s="149"/>
      <c r="AB104" s="149"/>
      <c r="AC104" s="149"/>
      <c r="AD104" s="149"/>
      <c r="AE104" s="149"/>
      <c r="AF104" s="149"/>
      <c r="AG104" s="149" t="s">
        <v>248</v>
      </c>
      <c r="AH104" s="149">
        <v>0</v>
      </c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56"/>
      <c r="B105" s="157"/>
      <c r="C105" s="192" t="s">
        <v>1844</v>
      </c>
      <c r="D105" s="190"/>
      <c r="E105" s="191"/>
      <c r="F105" s="159"/>
      <c r="G105" s="159"/>
      <c r="H105" s="159"/>
      <c r="I105" s="159"/>
      <c r="J105" s="159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49"/>
      <c r="Z105" s="149"/>
      <c r="AA105" s="149"/>
      <c r="AB105" s="149"/>
      <c r="AC105" s="149"/>
      <c r="AD105" s="149"/>
      <c r="AE105" s="149"/>
      <c r="AF105" s="149"/>
      <c r="AG105" s="149" t="s">
        <v>248</v>
      </c>
      <c r="AH105" s="149">
        <v>0</v>
      </c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192" t="s">
        <v>1845</v>
      </c>
      <c r="D106" s="190"/>
      <c r="E106" s="191">
        <v>65</v>
      </c>
      <c r="F106" s="159"/>
      <c r="G106" s="159"/>
      <c r="H106" s="159"/>
      <c r="I106" s="159"/>
      <c r="J106" s="159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49"/>
      <c r="Z106" s="149"/>
      <c r="AA106" s="149"/>
      <c r="AB106" s="149"/>
      <c r="AC106" s="149"/>
      <c r="AD106" s="149"/>
      <c r="AE106" s="149"/>
      <c r="AF106" s="149"/>
      <c r="AG106" s="149" t="s">
        <v>248</v>
      </c>
      <c r="AH106" s="149">
        <v>0</v>
      </c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68">
        <v>45</v>
      </c>
      <c r="B107" s="169" t="s">
        <v>1846</v>
      </c>
      <c r="C107" s="185" t="s">
        <v>1847</v>
      </c>
      <c r="D107" s="170" t="s">
        <v>369</v>
      </c>
      <c r="E107" s="171">
        <v>20.420000000000002</v>
      </c>
      <c r="F107" s="172">
        <f>H107+J107</f>
        <v>0</v>
      </c>
      <c r="G107" s="172">
        <f>ROUND(E107*F107,2)</f>
        <v>0</v>
      </c>
      <c r="H107" s="173"/>
      <c r="I107" s="172">
        <f>ROUND(E107*H107,2)</f>
        <v>0</v>
      </c>
      <c r="J107" s="173"/>
      <c r="K107" s="172">
        <f>ROUND(E107*J107,2)</f>
        <v>0</v>
      </c>
      <c r="L107" s="172">
        <v>21</v>
      </c>
      <c r="M107" s="172">
        <f>G107*(1+L107/100)</f>
        <v>0</v>
      </c>
      <c r="N107" s="172">
        <v>0</v>
      </c>
      <c r="O107" s="174">
        <f>ROUND(E107*N107,2)</f>
        <v>0</v>
      </c>
      <c r="P107" s="159">
        <v>0</v>
      </c>
      <c r="Q107" s="159">
        <f>ROUND(E107*P107,2)</f>
        <v>0</v>
      </c>
      <c r="R107" s="159"/>
      <c r="S107" s="159" t="s">
        <v>366</v>
      </c>
      <c r="T107" s="159" t="s">
        <v>218</v>
      </c>
      <c r="U107" s="159">
        <v>0</v>
      </c>
      <c r="V107" s="159">
        <f>ROUND(E107*U107,2)</f>
        <v>0</v>
      </c>
      <c r="W107" s="159"/>
      <c r="X107" s="159" t="s">
        <v>245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246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56"/>
      <c r="B108" s="157"/>
      <c r="C108" s="192" t="s">
        <v>1848</v>
      </c>
      <c r="D108" s="190"/>
      <c r="E108" s="191">
        <v>3.6</v>
      </c>
      <c r="F108" s="159"/>
      <c r="G108" s="159"/>
      <c r="H108" s="159"/>
      <c r="I108" s="159"/>
      <c r="J108" s="159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49"/>
      <c r="Z108" s="149"/>
      <c r="AA108" s="149"/>
      <c r="AB108" s="149"/>
      <c r="AC108" s="149"/>
      <c r="AD108" s="149"/>
      <c r="AE108" s="149"/>
      <c r="AF108" s="149"/>
      <c r="AG108" s="149" t="s">
        <v>248</v>
      </c>
      <c r="AH108" s="149">
        <v>0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192" t="s">
        <v>1849</v>
      </c>
      <c r="D109" s="190"/>
      <c r="E109" s="191">
        <v>6.62</v>
      </c>
      <c r="F109" s="159"/>
      <c r="G109" s="159"/>
      <c r="H109" s="159"/>
      <c r="I109" s="159"/>
      <c r="J109" s="159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49"/>
      <c r="Z109" s="149"/>
      <c r="AA109" s="149"/>
      <c r="AB109" s="149"/>
      <c r="AC109" s="149"/>
      <c r="AD109" s="149"/>
      <c r="AE109" s="149"/>
      <c r="AF109" s="149"/>
      <c r="AG109" s="149" t="s">
        <v>248</v>
      </c>
      <c r="AH109" s="149">
        <v>0</v>
      </c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56"/>
      <c r="B110" s="157"/>
      <c r="C110" s="192" t="s">
        <v>1850</v>
      </c>
      <c r="D110" s="190"/>
      <c r="E110" s="191">
        <v>10.199999999999999</v>
      </c>
      <c r="F110" s="159"/>
      <c r="G110" s="159"/>
      <c r="H110" s="159"/>
      <c r="I110" s="159"/>
      <c r="J110" s="159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49"/>
      <c r="Z110" s="149"/>
      <c r="AA110" s="149"/>
      <c r="AB110" s="149"/>
      <c r="AC110" s="149"/>
      <c r="AD110" s="149"/>
      <c r="AE110" s="149"/>
      <c r="AF110" s="149"/>
      <c r="AG110" s="149" t="s">
        <v>248</v>
      </c>
      <c r="AH110" s="149">
        <v>0</v>
      </c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ht="22.5" outlineLevel="1" x14ac:dyDescent="0.2">
      <c r="A111" s="156"/>
      <c r="B111" s="157"/>
      <c r="C111" s="192" t="s">
        <v>1851</v>
      </c>
      <c r="D111" s="190"/>
      <c r="E111" s="191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49"/>
      <c r="Z111" s="149"/>
      <c r="AA111" s="149"/>
      <c r="AB111" s="149"/>
      <c r="AC111" s="149"/>
      <c r="AD111" s="149"/>
      <c r="AE111" s="149"/>
      <c r="AF111" s="149"/>
      <c r="AG111" s="149" t="s">
        <v>248</v>
      </c>
      <c r="AH111" s="149">
        <v>0</v>
      </c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192" t="s">
        <v>1852</v>
      </c>
      <c r="D112" s="190"/>
      <c r="E112" s="191"/>
      <c r="F112" s="159"/>
      <c r="G112" s="159"/>
      <c r="H112" s="159"/>
      <c r="I112" s="159"/>
      <c r="J112" s="159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248</v>
      </c>
      <c r="AH112" s="149">
        <v>0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192" t="s">
        <v>1853</v>
      </c>
      <c r="D113" s="190"/>
      <c r="E113" s="191"/>
      <c r="F113" s="159"/>
      <c r="G113" s="159"/>
      <c r="H113" s="159"/>
      <c r="I113" s="159"/>
      <c r="J113" s="159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248</v>
      </c>
      <c r="AH113" s="149">
        <v>0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68">
        <v>46</v>
      </c>
      <c r="B114" s="169" t="s">
        <v>1854</v>
      </c>
      <c r="C114" s="185" t="s">
        <v>1855</v>
      </c>
      <c r="D114" s="170" t="s">
        <v>558</v>
      </c>
      <c r="E114" s="171">
        <v>3</v>
      </c>
      <c r="F114" s="172">
        <f>H114+J114</f>
        <v>0</v>
      </c>
      <c r="G114" s="172">
        <f>ROUND(E114*F114,2)</f>
        <v>0</v>
      </c>
      <c r="H114" s="173"/>
      <c r="I114" s="172">
        <f>ROUND(E114*H114,2)</f>
        <v>0</v>
      </c>
      <c r="J114" s="173"/>
      <c r="K114" s="172">
        <f>ROUND(E114*J114,2)</f>
        <v>0</v>
      </c>
      <c r="L114" s="172">
        <v>21</v>
      </c>
      <c r="M114" s="172">
        <f>G114*(1+L114/100)</f>
        <v>0</v>
      </c>
      <c r="N114" s="172">
        <v>0</v>
      </c>
      <c r="O114" s="174">
        <f>ROUND(E114*N114,2)</f>
        <v>0</v>
      </c>
      <c r="P114" s="159">
        <v>0</v>
      </c>
      <c r="Q114" s="159">
        <f>ROUND(E114*P114,2)</f>
        <v>0</v>
      </c>
      <c r="R114" s="159"/>
      <c r="S114" s="159" t="s">
        <v>366</v>
      </c>
      <c r="T114" s="159" t="s">
        <v>218</v>
      </c>
      <c r="U114" s="159">
        <v>0</v>
      </c>
      <c r="V114" s="159">
        <f>ROUND(E114*U114,2)</f>
        <v>0</v>
      </c>
      <c r="W114" s="159"/>
      <c r="X114" s="159" t="s">
        <v>245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246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92" t="s">
        <v>1856</v>
      </c>
      <c r="D115" s="190"/>
      <c r="E115" s="191">
        <v>3</v>
      </c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248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ht="22.5" outlineLevel="1" x14ac:dyDescent="0.2">
      <c r="A116" s="176">
        <v>47</v>
      </c>
      <c r="B116" s="177" t="s">
        <v>1857</v>
      </c>
      <c r="C116" s="186" t="s">
        <v>1858</v>
      </c>
      <c r="D116" s="178" t="s">
        <v>558</v>
      </c>
      <c r="E116" s="179">
        <v>1</v>
      </c>
      <c r="F116" s="180">
        <f>H116+J116</f>
        <v>0</v>
      </c>
      <c r="G116" s="180">
        <f>ROUND(E116*F116,2)</f>
        <v>0</v>
      </c>
      <c r="H116" s="181"/>
      <c r="I116" s="180">
        <f>ROUND(E116*H116,2)</f>
        <v>0</v>
      </c>
      <c r="J116" s="181"/>
      <c r="K116" s="180">
        <f>ROUND(E116*J116,2)</f>
        <v>0</v>
      </c>
      <c r="L116" s="180">
        <v>21</v>
      </c>
      <c r="M116" s="180">
        <f>G116*(1+L116/100)</f>
        <v>0</v>
      </c>
      <c r="N116" s="180">
        <v>0</v>
      </c>
      <c r="O116" s="182">
        <f>ROUND(E116*N116,2)</f>
        <v>0</v>
      </c>
      <c r="P116" s="159">
        <v>0</v>
      </c>
      <c r="Q116" s="159">
        <f>ROUND(E116*P116,2)</f>
        <v>0</v>
      </c>
      <c r="R116" s="159"/>
      <c r="S116" s="159" t="s">
        <v>366</v>
      </c>
      <c r="T116" s="159" t="s">
        <v>218</v>
      </c>
      <c r="U116" s="159">
        <v>0</v>
      </c>
      <c r="V116" s="159">
        <f>ROUND(E116*U116,2)</f>
        <v>0</v>
      </c>
      <c r="W116" s="159"/>
      <c r="X116" s="159" t="s">
        <v>245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246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68">
        <v>48</v>
      </c>
      <c r="B117" s="169" t="s">
        <v>1859</v>
      </c>
      <c r="C117" s="185" t="s">
        <v>1860</v>
      </c>
      <c r="D117" s="170" t="s">
        <v>369</v>
      </c>
      <c r="E117" s="171">
        <v>284</v>
      </c>
      <c r="F117" s="172">
        <f>H117+J117</f>
        <v>0</v>
      </c>
      <c r="G117" s="172">
        <f>ROUND(E117*F117,2)</f>
        <v>0</v>
      </c>
      <c r="H117" s="173"/>
      <c r="I117" s="172">
        <f>ROUND(E117*H117,2)</f>
        <v>0</v>
      </c>
      <c r="J117" s="173"/>
      <c r="K117" s="172">
        <f>ROUND(E117*J117,2)</f>
        <v>0</v>
      </c>
      <c r="L117" s="172">
        <v>21</v>
      </c>
      <c r="M117" s="172">
        <f>G117*(1+L117/100)</f>
        <v>0</v>
      </c>
      <c r="N117" s="172">
        <v>0</v>
      </c>
      <c r="O117" s="174">
        <f>ROUND(E117*N117,2)</f>
        <v>0</v>
      </c>
      <c r="P117" s="159">
        <v>0</v>
      </c>
      <c r="Q117" s="159">
        <f>ROUND(E117*P117,2)</f>
        <v>0</v>
      </c>
      <c r="R117" s="159"/>
      <c r="S117" s="159" t="s">
        <v>366</v>
      </c>
      <c r="T117" s="159" t="s">
        <v>218</v>
      </c>
      <c r="U117" s="159">
        <v>0</v>
      </c>
      <c r="V117" s="159">
        <f>ROUND(E117*U117,2)</f>
        <v>0</v>
      </c>
      <c r="W117" s="159"/>
      <c r="X117" s="159" t="s">
        <v>245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246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92" t="s">
        <v>1861</v>
      </c>
      <c r="D118" s="190"/>
      <c r="E118" s="191"/>
      <c r="F118" s="159"/>
      <c r="G118" s="159"/>
      <c r="H118" s="159"/>
      <c r="I118" s="159"/>
      <c r="J118" s="159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248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/>
      <c r="B119" s="157"/>
      <c r="C119" s="192" t="s">
        <v>1862</v>
      </c>
      <c r="D119" s="190"/>
      <c r="E119" s="191">
        <v>284</v>
      </c>
      <c r="F119" s="159"/>
      <c r="G119" s="159"/>
      <c r="H119" s="159"/>
      <c r="I119" s="159"/>
      <c r="J119" s="159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49"/>
      <c r="Z119" s="149"/>
      <c r="AA119" s="149"/>
      <c r="AB119" s="149"/>
      <c r="AC119" s="149"/>
      <c r="AD119" s="149"/>
      <c r="AE119" s="149"/>
      <c r="AF119" s="149"/>
      <c r="AG119" s="149" t="s">
        <v>248</v>
      </c>
      <c r="AH119" s="149">
        <v>0</v>
      </c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ht="22.5" outlineLevel="1" x14ac:dyDescent="0.2">
      <c r="A120" s="156"/>
      <c r="B120" s="157"/>
      <c r="C120" s="192" t="s">
        <v>1863</v>
      </c>
      <c r="D120" s="190"/>
      <c r="E120" s="191"/>
      <c r="F120" s="159"/>
      <c r="G120" s="159"/>
      <c r="H120" s="159"/>
      <c r="I120" s="159"/>
      <c r="J120" s="159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49"/>
      <c r="Z120" s="149"/>
      <c r="AA120" s="149"/>
      <c r="AB120" s="149"/>
      <c r="AC120" s="149"/>
      <c r="AD120" s="149"/>
      <c r="AE120" s="149"/>
      <c r="AF120" s="149"/>
      <c r="AG120" s="149" t="s">
        <v>248</v>
      </c>
      <c r="AH120" s="149">
        <v>0</v>
      </c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ht="22.5" outlineLevel="1" x14ac:dyDescent="0.2">
      <c r="A121" s="156"/>
      <c r="B121" s="157"/>
      <c r="C121" s="192" t="s">
        <v>1864</v>
      </c>
      <c r="D121" s="190"/>
      <c r="E121" s="191"/>
      <c r="F121" s="159"/>
      <c r="G121" s="159"/>
      <c r="H121" s="159"/>
      <c r="I121" s="159"/>
      <c r="J121" s="159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49"/>
      <c r="Z121" s="149"/>
      <c r="AA121" s="149"/>
      <c r="AB121" s="149"/>
      <c r="AC121" s="149"/>
      <c r="AD121" s="149"/>
      <c r="AE121" s="149"/>
      <c r="AF121" s="149"/>
      <c r="AG121" s="149" t="s">
        <v>248</v>
      </c>
      <c r="AH121" s="149">
        <v>0</v>
      </c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">
      <c r="A122" s="156"/>
      <c r="B122" s="157"/>
      <c r="C122" s="192" t="s">
        <v>1865</v>
      </c>
      <c r="D122" s="190"/>
      <c r="E122" s="191"/>
      <c r="F122" s="159"/>
      <c r="G122" s="159"/>
      <c r="H122" s="159"/>
      <c r="I122" s="159"/>
      <c r="J122" s="159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49"/>
      <c r="Z122" s="149"/>
      <c r="AA122" s="149"/>
      <c r="AB122" s="149"/>
      <c r="AC122" s="149"/>
      <c r="AD122" s="149"/>
      <c r="AE122" s="149"/>
      <c r="AF122" s="149"/>
      <c r="AG122" s="149" t="s">
        <v>248</v>
      </c>
      <c r="AH122" s="149">
        <v>0</v>
      </c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ht="22.5" outlineLevel="1" x14ac:dyDescent="0.2">
      <c r="A123" s="156"/>
      <c r="B123" s="157"/>
      <c r="C123" s="192" t="s">
        <v>1866</v>
      </c>
      <c r="D123" s="190"/>
      <c r="E123" s="191"/>
      <c r="F123" s="159"/>
      <c r="G123" s="159"/>
      <c r="H123" s="159"/>
      <c r="I123" s="159"/>
      <c r="J123" s="159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248</v>
      </c>
      <c r="AH123" s="149">
        <v>0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ht="22.5" outlineLevel="1" x14ac:dyDescent="0.2">
      <c r="A124" s="156"/>
      <c r="B124" s="157"/>
      <c r="C124" s="192" t="s">
        <v>1867</v>
      </c>
      <c r="D124" s="190"/>
      <c r="E124" s="191"/>
      <c r="F124" s="159"/>
      <c r="G124" s="159"/>
      <c r="H124" s="159"/>
      <c r="I124" s="159"/>
      <c r="J124" s="159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49"/>
      <c r="Z124" s="149"/>
      <c r="AA124" s="149"/>
      <c r="AB124" s="149"/>
      <c r="AC124" s="149"/>
      <c r="AD124" s="149"/>
      <c r="AE124" s="149"/>
      <c r="AF124" s="149"/>
      <c r="AG124" s="149" t="s">
        <v>248</v>
      </c>
      <c r="AH124" s="149">
        <v>0</v>
      </c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192" t="s">
        <v>1868</v>
      </c>
      <c r="D125" s="190"/>
      <c r="E125" s="191"/>
      <c r="F125" s="159"/>
      <c r="G125" s="159"/>
      <c r="H125" s="159"/>
      <c r="I125" s="159"/>
      <c r="J125" s="159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248</v>
      </c>
      <c r="AH125" s="149">
        <v>0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68">
        <v>49</v>
      </c>
      <c r="B126" s="169" t="s">
        <v>1869</v>
      </c>
      <c r="C126" s="185" t="s">
        <v>1870</v>
      </c>
      <c r="D126" s="170" t="s">
        <v>1871</v>
      </c>
      <c r="E126" s="171">
        <v>17.2</v>
      </c>
      <c r="F126" s="172">
        <f>H126+J126</f>
        <v>0</v>
      </c>
      <c r="G126" s="172">
        <f>ROUND(E126*F126,2)</f>
        <v>0</v>
      </c>
      <c r="H126" s="173"/>
      <c r="I126" s="172">
        <f>ROUND(E126*H126,2)</f>
        <v>0</v>
      </c>
      <c r="J126" s="173"/>
      <c r="K126" s="172">
        <f>ROUND(E126*J126,2)</f>
        <v>0</v>
      </c>
      <c r="L126" s="172">
        <v>21</v>
      </c>
      <c r="M126" s="172">
        <f>G126*(1+L126/100)</f>
        <v>0</v>
      </c>
      <c r="N126" s="172">
        <v>0</v>
      </c>
      <c r="O126" s="174">
        <f>ROUND(E126*N126,2)</f>
        <v>0</v>
      </c>
      <c r="P126" s="159">
        <v>0</v>
      </c>
      <c r="Q126" s="159">
        <f>ROUND(E126*P126,2)</f>
        <v>0</v>
      </c>
      <c r="R126" s="159"/>
      <c r="S126" s="159" t="s">
        <v>366</v>
      </c>
      <c r="T126" s="159" t="s">
        <v>218</v>
      </c>
      <c r="U126" s="159">
        <v>0</v>
      </c>
      <c r="V126" s="159">
        <f>ROUND(E126*U126,2)</f>
        <v>0</v>
      </c>
      <c r="W126" s="159"/>
      <c r="X126" s="159" t="s">
        <v>245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246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56"/>
      <c r="B127" s="157"/>
      <c r="C127" s="192" t="s">
        <v>1872</v>
      </c>
      <c r="D127" s="190"/>
      <c r="E127" s="191">
        <v>7</v>
      </c>
      <c r="F127" s="159"/>
      <c r="G127" s="159"/>
      <c r="H127" s="159"/>
      <c r="I127" s="159"/>
      <c r="J127" s="159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49"/>
      <c r="Z127" s="149"/>
      <c r="AA127" s="149"/>
      <c r="AB127" s="149"/>
      <c r="AC127" s="149"/>
      <c r="AD127" s="149"/>
      <c r="AE127" s="149"/>
      <c r="AF127" s="149"/>
      <c r="AG127" s="149" t="s">
        <v>248</v>
      </c>
      <c r="AH127" s="149">
        <v>0</v>
      </c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56"/>
      <c r="B128" s="157"/>
      <c r="C128" s="192" t="s">
        <v>1850</v>
      </c>
      <c r="D128" s="190"/>
      <c r="E128" s="191">
        <v>10.199999999999999</v>
      </c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49"/>
      <c r="Z128" s="149"/>
      <c r="AA128" s="149"/>
      <c r="AB128" s="149"/>
      <c r="AC128" s="149"/>
      <c r="AD128" s="149"/>
      <c r="AE128" s="149"/>
      <c r="AF128" s="149"/>
      <c r="AG128" s="149" t="s">
        <v>248</v>
      </c>
      <c r="AH128" s="149">
        <v>0</v>
      </c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56"/>
      <c r="B129" s="157"/>
      <c r="C129" s="192" t="s">
        <v>1873</v>
      </c>
      <c r="D129" s="190"/>
      <c r="E129" s="191"/>
      <c r="F129" s="159"/>
      <c r="G129" s="159"/>
      <c r="H129" s="159"/>
      <c r="I129" s="159"/>
      <c r="J129" s="159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49"/>
      <c r="Z129" s="149"/>
      <c r="AA129" s="149"/>
      <c r="AB129" s="149"/>
      <c r="AC129" s="149"/>
      <c r="AD129" s="149"/>
      <c r="AE129" s="149"/>
      <c r="AF129" s="149"/>
      <c r="AG129" s="149" t="s">
        <v>248</v>
      </c>
      <c r="AH129" s="149">
        <v>0</v>
      </c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56"/>
      <c r="B130" s="157"/>
      <c r="C130" s="192" t="s">
        <v>1852</v>
      </c>
      <c r="D130" s="190"/>
      <c r="E130" s="191"/>
      <c r="F130" s="159"/>
      <c r="G130" s="159"/>
      <c r="H130" s="159"/>
      <c r="I130" s="159"/>
      <c r="J130" s="159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49"/>
      <c r="Z130" s="149"/>
      <c r="AA130" s="149"/>
      <c r="AB130" s="149"/>
      <c r="AC130" s="149"/>
      <c r="AD130" s="149"/>
      <c r="AE130" s="149"/>
      <c r="AF130" s="149"/>
      <c r="AG130" s="149" t="s">
        <v>248</v>
      </c>
      <c r="AH130" s="149">
        <v>0</v>
      </c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56"/>
      <c r="B131" s="157"/>
      <c r="C131" s="192" t="s">
        <v>1874</v>
      </c>
      <c r="D131" s="190"/>
      <c r="E131" s="191"/>
      <c r="F131" s="159"/>
      <c r="G131" s="159"/>
      <c r="H131" s="159"/>
      <c r="I131" s="159"/>
      <c r="J131" s="159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49"/>
      <c r="Z131" s="149"/>
      <c r="AA131" s="149"/>
      <c r="AB131" s="149"/>
      <c r="AC131" s="149"/>
      <c r="AD131" s="149"/>
      <c r="AE131" s="149"/>
      <c r="AF131" s="149"/>
      <c r="AG131" s="149" t="s">
        <v>248</v>
      </c>
      <c r="AH131" s="149">
        <v>0</v>
      </c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56"/>
      <c r="B132" s="157"/>
      <c r="C132" s="192" t="s">
        <v>1875</v>
      </c>
      <c r="D132" s="190"/>
      <c r="E132" s="191"/>
      <c r="F132" s="159"/>
      <c r="G132" s="159"/>
      <c r="H132" s="159"/>
      <c r="I132" s="159"/>
      <c r="J132" s="159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49"/>
      <c r="Z132" s="149"/>
      <c r="AA132" s="149"/>
      <c r="AB132" s="149"/>
      <c r="AC132" s="149"/>
      <c r="AD132" s="149"/>
      <c r="AE132" s="149"/>
      <c r="AF132" s="149"/>
      <c r="AG132" s="149" t="s">
        <v>248</v>
      </c>
      <c r="AH132" s="149">
        <v>0</v>
      </c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x14ac:dyDescent="0.2">
      <c r="A133" s="162" t="s">
        <v>212</v>
      </c>
      <c r="B133" s="163" t="s">
        <v>181</v>
      </c>
      <c r="C133" s="184" t="s">
        <v>182</v>
      </c>
      <c r="D133" s="164"/>
      <c r="E133" s="165"/>
      <c r="F133" s="166"/>
      <c r="G133" s="166">
        <f>SUMIF(AG134:AG138,"&lt;&gt;NOR",G134:G138)</f>
        <v>0</v>
      </c>
      <c r="H133" s="166"/>
      <c r="I133" s="166">
        <f>SUM(I134:I138)</f>
        <v>0</v>
      </c>
      <c r="J133" s="166"/>
      <c r="K133" s="166">
        <f>SUM(K134:K138)</f>
        <v>0</v>
      </c>
      <c r="L133" s="166"/>
      <c r="M133" s="166">
        <f>SUM(M134:M138)</f>
        <v>0</v>
      </c>
      <c r="N133" s="166"/>
      <c r="O133" s="167">
        <f>SUM(O134:O138)</f>
        <v>0</v>
      </c>
      <c r="P133" s="161"/>
      <c r="Q133" s="161">
        <f>SUM(Q134:Q138)</f>
        <v>0</v>
      </c>
      <c r="R133" s="161"/>
      <c r="S133" s="161"/>
      <c r="T133" s="161"/>
      <c r="U133" s="161"/>
      <c r="V133" s="161">
        <f>SUM(V134:V138)</f>
        <v>983.76</v>
      </c>
      <c r="W133" s="161"/>
      <c r="X133" s="161"/>
      <c r="AG133" t="s">
        <v>213</v>
      </c>
    </row>
    <row r="134" spans="1:60" outlineLevel="1" x14ac:dyDescent="0.2">
      <c r="A134" s="168">
        <v>50</v>
      </c>
      <c r="B134" s="169" t="s">
        <v>331</v>
      </c>
      <c r="C134" s="185" t="s">
        <v>332</v>
      </c>
      <c r="D134" s="170" t="s">
        <v>274</v>
      </c>
      <c r="E134" s="171">
        <v>686.9864</v>
      </c>
      <c r="F134" s="172">
        <f>H134+J134</f>
        <v>0</v>
      </c>
      <c r="G134" s="172">
        <f>ROUND(E134*F134,2)</f>
        <v>0</v>
      </c>
      <c r="H134" s="173"/>
      <c r="I134" s="172">
        <f>ROUND(E134*H134,2)</f>
        <v>0</v>
      </c>
      <c r="J134" s="173"/>
      <c r="K134" s="172">
        <f>ROUND(E134*J134,2)</f>
        <v>0</v>
      </c>
      <c r="L134" s="172">
        <v>21</v>
      </c>
      <c r="M134" s="172">
        <f>G134*(1+L134/100)</f>
        <v>0</v>
      </c>
      <c r="N134" s="172">
        <v>0</v>
      </c>
      <c r="O134" s="174">
        <f>ROUND(E134*N134,2)</f>
        <v>0</v>
      </c>
      <c r="P134" s="159">
        <v>0</v>
      </c>
      <c r="Q134" s="159">
        <f>ROUND(E134*P134,2)</f>
        <v>0</v>
      </c>
      <c r="R134" s="159"/>
      <c r="S134" s="159" t="s">
        <v>217</v>
      </c>
      <c r="T134" s="159" t="s">
        <v>1745</v>
      </c>
      <c r="U134" s="159">
        <v>0.49</v>
      </c>
      <c r="V134" s="159">
        <f>ROUND(E134*U134,2)</f>
        <v>336.62</v>
      </c>
      <c r="W134" s="159"/>
      <c r="X134" s="159" t="s">
        <v>333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334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56"/>
      <c r="B135" s="157"/>
      <c r="C135" s="253" t="s">
        <v>335</v>
      </c>
      <c r="D135" s="254"/>
      <c r="E135" s="254"/>
      <c r="F135" s="254"/>
      <c r="G135" s="254"/>
      <c r="H135" s="159"/>
      <c r="I135" s="159"/>
      <c r="J135" s="159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49"/>
      <c r="Z135" s="149"/>
      <c r="AA135" s="149"/>
      <c r="AB135" s="149"/>
      <c r="AC135" s="149"/>
      <c r="AD135" s="149"/>
      <c r="AE135" s="149"/>
      <c r="AF135" s="149"/>
      <c r="AG135" s="149" t="s">
        <v>222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76">
        <v>51</v>
      </c>
      <c r="B136" s="177" t="s">
        <v>336</v>
      </c>
      <c r="C136" s="186" t="s">
        <v>455</v>
      </c>
      <c r="D136" s="178" t="s">
        <v>274</v>
      </c>
      <c r="E136" s="179">
        <v>9617.8096000000005</v>
      </c>
      <c r="F136" s="180">
        <f>H136+J136</f>
        <v>0</v>
      </c>
      <c r="G136" s="180">
        <f>ROUND(E136*F136,2)</f>
        <v>0</v>
      </c>
      <c r="H136" s="181"/>
      <c r="I136" s="180">
        <f>ROUND(E136*H136,2)</f>
        <v>0</v>
      </c>
      <c r="J136" s="181"/>
      <c r="K136" s="180">
        <f>ROUND(E136*J136,2)</f>
        <v>0</v>
      </c>
      <c r="L136" s="180">
        <v>21</v>
      </c>
      <c r="M136" s="180">
        <f>G136*(1+L136/100)</f>
        <v>0</v>
      </c>
      <c r="N136" s="180">
        <v>0</v>
      </c>
      <c r="O136" s="182">
        <f>ROUND(E136*N136,2)</f>
        <v>0</v>
      </c>
      <c r="P136" s="159">
        <v>0</v>
      </c>
      <c r="Q136" s="159">
        <f>ROUND(E136*P136,2)</f>
        <v>0</v>
      </c>
      <c r="R136" s="159"/>
      <c r="S136" s="159" t="s">
        <v>217</v>
      </c>
      <c r="T136" s="159" t="s">
        <v>1745</v>
      </c>
      <c r="U136" s="159">
        <v>0</v>
      </c>
      <c r="V136" s="159">
        <f>ROUND(E136*U136,2)</f>
        <v>0</v>
      </c>
      <c r="W136" s="159"/>
      <c r="X136" s="159" t="s">
        <v>333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334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76">
        <v>52</v>
      </c>
      <c r="B137" s="177" t="s">
        <v>338</v>
      </c>
      <c r="C137" s="186" t="s">
        <v>339</v>
      </c>
      <c r="D137" s="178" t="s">
        <v>274</v>
      </c>
      <c r="E137" s="179">
        <v>686.9864</v>
      </c>
      <c r="F137" s="180">
        <f>H137+J137</f>
        <v>0</v>
      </c>
      <c r="G137" s="180">
        <f>ROUND(E137*F137,2)</f>
        <v>0</v>
      </c>
      <c r="H137" s="181"/>
      <c r="I137" s="180">
        <f>ROUND(E137*H137,2)</f>
        <v>0</v>
      </c>
      <c r="J137" s="181"/>
      <c r="K137" s="180">
        <f>ROUND(E137*J137,2)</f>
        <v>0</v>
      </c>
      <c r="L137" s="180">
        <v>21</v>
      </c>
      <c r="M137" s="180">
        <f>G137*(1+L137/100)</f>
        <v>0</v>
      </c>
      <c r="N137" s="180">
        <v>0</v>
      </c>
      <c r="O137" s="182">
        <f>ROUND(E137*N137,2)</f>
        <v>0</v>
      </c>
      <c r="P137" s="159">
        <v>0</v>
      </c>
      <c r="Q137" s="159">
        <f>ROUND(E137*P137,2)</f>
        <v>0</v>
      </c>
      <c r="R137" s="159"/>
      <c r="S137" s="159" t="s">
        <v>217</v>
      </c>
      <c r="T137" s="159" t="s">
        <v>1745</v>
      </c>
      <c r="U137" s="159">
        <v>0.94199999999999995</v>
      </c>
      <c r="V137" s="159">
        <f>ROUND(E137*U137,2)</f>
        <v>647.14</v>
      </c>
      <c r="W137" s="159"/>
      <c r="X137" s="159" t="s">
        <v>333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334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68">
        <v>53</v>
      </c>
      <c r="B138" s="169" t="s">
        <v>340</v>
      </c>
      <c r="C138" s="185" t="s">
        <v>341</v>
      </c>
      <c r="D138" s="170" t="s">
        <v>274</v>
      </c>
      <c r="E138" s="171">
        <v>686.9864</v>
      </c>
      <c r="F138" s="172">
        <f>H138+J138</f>
        <v>0</v>
      </c>
      <c r="G138" s="172">
        <f>ROUND(E138*F138,2)</f>
        <v>0</v>
      </c>
      <c r="H138" s="173"/>
      <c r="I138" s="172">
        <f>ROUND(E138*H138,2)</f>
        <v>0</v>
      </c>
      <c r="J138" s="173"/>
      <c r="K138" s="172">
        <f>ROUND(E138*J138,2)</f>
        <v>0</v>
      </c>
      <c r="L138" s="172">
        <v>21</v>
      </c>
      <c r="M138" s="172">
        <f>G138*(1+L138/100)</f>
        <v>0</v>
      </c>
      <c r="N138" s="172">
        <v>0</v>
      </c>
      <c r="O138" s="174">
        <f>ROUND(E138*N138,2)</f>
        <v>0</v>
      </c>
      <c r="P138" s="159">
        <v>0</v>
      </c>
      <c r="Q138" s="159">
        <f>ROUND(E138*P138,2)</f>
        <v>0</v>
      </c>
      <c r="R138" s="159"/>
      <c r="S138" s="159" t="s">
        <v>217</v>
      </c>
      <c r="T138" s="159" t="s">
        <v>1745</v>
      </c>
      <c r="U138" s="159">
        <v>0</v>
      </c>
      <c r="V138" s="159">
        <f>ROUND(E138*U138,2)</f>
        <v>0</v>
      </c>
      <c r="W138" s="159"/>
      <c r="X138" s="159" t="s">
        <v>333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334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x14ac:dyDescent="0.2">
      <c r="A139" s="3"/>
      <c r="B139" s="4"/>
      <c r="C139" s="187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AE139">
        <v>15</v>
      </c>
      <c r="AF139">
        <v>21</v>
      </c>
      <c r="AG139" t="s">
        <v>199</v>
      </c>
    </row>
    <row r="140" spans="1:60" x14ac:dyDescent="0.2">
      <c r="A140" s="152"/>
      <c r="B140" s="153" t="s">
        <v>31</v>
      </c>
      <c r="C140" s="188"/>
      <c r="D140" s="154"/>
      <c r="E140" s="155"/>
      <c r="F140" s="155"/>
      <c r="G140" s="183">
        <f>G8+G44+G52+G59+G73+G76+G81+G90+G92+G98+G133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AE140">
        <f>SUMIF(L7:L138,AE139,G7:G138)</f>
        <v>0</v>
      </c>
      <c r="AF140">
        <f>SUMIF(L7:L138,AF139,G7:G138)</f>
        <v>0</v>
      </c>
      <c r="AG140" t="s">
        <v>237</v>
      </c>
    </row>
    <row r="141" spans="1:60" x14ac:dyDescent="0.2">
      <c r="A141" s="3"/>
      <c r="B141" s="4"/>
      <c r="C141" s="187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</row>
    <row r="142" spans="1:60" x14ac:dyDescent="0.2">
      <c r="A142" s="3"/>
      <c r="B142" s="4"/>
      <c r="C142" s="187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</row>
    <row r="143" spans="1:60" x14ac:dyDescent="0.2">
      <c r="A143" s="262" t="s">
        <v>238</v>
      </c>
      <c r="B143" s="262"/>
      <c r="C143" s="263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</row>
    <row r="144" spans="1:60" x14ac:dyDescent="0.2">
      <c r="A144" s="264"/>
      <c r="B144" s="265"/>
      <c r="C144" s="266"/>
      <c r="D144" s="265"/>
      <c r="E144" s="265"/>
      <c r="F144" s="265"/>
      <c r="G144" s="267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AG144" t="s">
        <v>239</v>
      </c>
    </row>
    <row r="145" spans="1:33" x14ac:dyDescent="0.2">
      <c r="A145" s="268"/>
      <c r="B145" s="269"/>
      <c r="C145" s="270"/>
      <c r="D145" s="269"/>
      <c r="E145" s="269"/>
      <c r="F145" s="269"/>
      <c r="G145" s="271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</row>
    <row r="146" spans="1:33" x14ac:dyDescent="0.2">
      <c r="A146" s="268"/>
      <c r="B146" s="269"/>
      <c r="C146" s="270"/>
      <c r="D146" s="269"/>
      <c r="E146" s="269"/>
      <c r="F146" s="269"/>
      <c r="G146" s="271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</row>
    <row r="147" spans="1:33" x14ac:dyDescent="0.2">
      <c r="A147" s="268"/>
      <c r="B147" s="269"/>
      <c r="C147" s="270"/>
      <c r="D147" s="269"/>
      <c r="E147" s="269"/>
      <c r="F147" s="269"/>
      <c r="G147" s="271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</row>
    <row r="148" spans="1:33" x14ac:dyDescent="0.2">
      <c r="A148" s="272"/>
      <c r="B148" s="273"/>
      <c r="C148" s="274"/>
      <c r="D148" s="273"/>
      <c r="E148" s="273"/>
      <c r="F148" s="273"/>
      <c r="G148" s="275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</row>
    <row r="149" spans="1:33" x14ac:dyDescent="0.2">
      <c r="A149" s="3"/>
      <c r="B149" s="4"/>
      <c r="C149" s="187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</row>
    <row r="150" spans="1:33" x14ac:dyDescent="0.2">
      <c r="C150" s="189"/>
      <c r="D150" s="10"/>
      <c r="AG150" t="s">
        <v>241</v>
      </c>
    </row>
    <row r="151" spans="1:33" x14ac:dyDescent="0.2">
      <c r="D151" s="10"/>
    </row>
    <row r="152" spans="1:33" x14ac:dyDescent="0.2">
      <c r="D152" s="10"/>
    </row>
    <row r="153" spans="1:33" x14ac:dyDescent="0.2">
      <c r="D153" s="10"/>
    </row>
    <row r="154" spans="1:33" x14ac:dyDescent="0.2">
      <c r="D154" s="10"/>
    </row>
    <row r="155" spans="1:33" x14ac:dyDescent="0.2">
      <c r="D155" s="10"/>
    </row>
    <row r="156" spans="1:33" x14ac:dyDescent="0.2">
      <c r="D156" s="10"/>
    </row>
    <row r="157" spans="1:33" x14ac:dyDescent="0.2">
      <c r="D157" s="10"/>
    </row>
    <row r="158" spans="1:33" x14ac:dyDescent="0.2">
      <c r="D158" s="10"/>
    </row>
    <row r="159" spans="1:33" x14ac:dyDescent="0.2">
      <c r="D159" s="10"/>
    </row>
    <row r="160" spans="1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9">
    <mergeCell ref="A144:G148"/>
    <mergeCell ref="C12:G12"/>
    <mergeCell ref="C40:G40"/>
    <mergeCell ref="C135:G135"/>
    <mergeCell ref="A1:G1"/>
    <mergeCell ref="C2:G2"/>
    <mergeCell ref="C3:G3"/>
    <mergeCell ref="C4:G4"/>
    <mergeCell ref="A143:C14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tabSelected="1" workbookViewId="0">
      <pane ySplit="7" topLeftCell="A8" activePane="bottomLeft" state="frozen"/>
      <selection pane="bottomLeft" activeCell="H14" sqref="H14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84</v>
      </c>
      <c r="C3" s="256" t="s">
        <v>85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86</v>
      </c>
      <c r="C4" s="259" t="s">
        <v>53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94</v>
      </c>
      <c r="C8" s="184" t="s">
        <v>95</v>
      </c>
      <c r="D8" s="164"/>
      <c r="E8" s="165"/>
      <c r="F8" s="166"/>
      <c r="G8" s="166">
        <f>SUMIF(AG9:AG24,"&lt;&gt;NOR",G9:G24)</f>
        <v>0</v>
      </c>
      <c r="H8" s="166"/>
      <c r="I8" s="166">
        <f>SUM(I9:I24)</f>
        <v>0</v>
      </c>
      <c r="J8" s="166"/>
      <c r="K8" s="166">
        <f>SUM(K9:K24)</f>
        <v>0</v>
      </c>
      <c r="L8" s="166"/>
      <c r="M8" s="166">
        <f>SUM(M9:M24)</f>
        <v>0</v>
      </c>
      <c r="N8" s="166"/>
      <c r="O8" s="167">
        <f>SUM(O9:O24)</f>
        <v>370</v>
      </c>
      <c r="P8" s="161"/>
      <c r="Q8" s="161">
        <f>SUM(Q9:Q24)</f>
        <v>0</v>
      </c>
      <c r="R8" s="161"/>
      <c r="S8" s="161"/>
      <c r="T8" s="161"/>
      <c r="U8" s="161"/>
      <c r="V8" s="161">
        <f>SUM(V9:V24)</f>
        <v>881.3</v>
      </c>
      <c r="W8" s="161"/>
      <c r="X8" s="161"/>
      <c r="AG8" t="s">
        <v>213</v>
      </c>
    </row>
    <row r="9" spans="1:60" ht="22.5" outlineLevel="1" x14ac:dyDescent="0.2">
      <c r="A9" s="168">
        <v>1</v>
      </c>
      <c r="B9" s="169" t="s">
        <v>1876</v>
      </c>
      <c r="C9" s="185" t="s">
        <v>1877</v>
      </c>
      <c r="D9" s="170" t="s">
        <v>244</v>
      </c>
      <c r="E9" s="171">
        <v>900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4">
        <f>ROUND(E9*N9,2)</f>
        <v>0</v>
      </c>
      <c r="P9" s="159">
        <v>0</v>
      </c>
      <c r="Q9" s="159">
        <f>ROUND(E9*P9,2)</f>
        <v>0</v>
      </c>
      <c r="R9" s="159"/>
      <c r="S9" s="159" t="s">
        <v>217</v>
      </c>
      <c r="T9" s="159" t="s">
        <v>218</v>
      </c>
      <c r="U9" s="159">
        <v>0.16</v>
      </c>
      <c r="V9" s="159">
        <f>ROUND(E9*U9,2)</f>
        <v>144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92" t="s">
        <v>1878</v>
      </c>
      <c r="D10" s="190"/>
      <c r="E10" s="191">
        <v>900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248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6">
        <v>2</v>
      </c>
      <c r="B11" s="177" t="s">
        <v>346</v>
      </c>
      <c r="C11" s="186" t="s">
        <v>347</v>
      </c>
      <c r="D11" s="178" t="s">
        <v>244</v>
      </c>
      <c r="E11" s="179">
        <v>900</v>
      </c>
      <c r="F11" s="180">
        <f>H11+J11</f>
        <v>0</v>
      </c>
      <c r="G11" s="180">
        <f>ROUND(E11*F11,2)</f>
        <v>0</v>
      </c>
      <c r="H11" s="181"/>
      <c r="I11" s="180">
        <f>ROUND(E11*H11,2)</f>
        <v>0</v>
      </c>
      <c r="J11" s="181"/>
      <c r="K11" s="180">
        <f>ROUND(E11*J11,2)</f>
        <v>0</v>
      </c>
      <c r="L11" s="180">
        <v>21</v>
      </c>
      <c r="M11" s="180">
        <f>G11*(1+L11/100)</f>
        <v>0</v>
      </c>
      <c r="N11" s="180">
        <v>0</v>
      </c>
      <c r="O11" s="182">
        <f>ROUND(E11*N11,2)</f>
        <v>0</v>
      </c>
      <c r="P11" s="159">
        <v>0</v>
      </c>
      <c r="Q11" s="159">
        <f>ROUND(E11*P11,2)</f>
        <v>0</v>
      </c>
      <c r="R11" s="159"/>
      <c r="S11" s="159" t="s">
        <v>217</v>
      </c>
      <c r="T11" s="159" t="s">
        <v>218</v>
      </c>
      <c r="U11" s="159">
        <v>8.4000000000000005E-2</v>
      </c>
      <c r="V11" s="159">
        <f>ROUND(E11*U11,2)</f>
        <v>75.599999999999994</v>
      </c>
      <c r="W11" s="159"/>
      <c r="X11" s="159" t="s">
        <v>245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246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68">
        <v>3</v>
      </c>
      <c r="B12" s="169" t="s">
        <v>253</v>
      </c>
      <c r="C12" s="185" t="s">
        <v>254</v>
      </c>
      <c r="D12" s="170" t="s">
        <v>244</v>
      </c>
      <c r="E12" s="171">
        <v>300</v>
      </c>
      <c r="F12" s="172">
        <f>H12+J12</f>
        <v>0</v>
      </c>
      <c r="G12" s="172">
        <f>ROUND(E12*F12,2)</f>
        <v>0</v>
      </c>
      <c r="H12" s="173"/>
      <c r="I12" s="172">
        <f>ROUND(E12*H12,2)</f>
        <v>0</v>
      </c>
      <c r="J12" s="173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4">
        <f>ROUND(E12*N12,2)</f>
        <v>0</v>
      </c>
      <c r="P12" s="159">
        <v>0</v>
      </c>
      <c r="Q12" s="159">
        <f>ROUND(E12*P12,2)</f>
        <v>0</v>
      </c>
      <c r="R12" s="159"/>
      <c r="S12" s="159" t="s">
        <v>217</v>
      </c>
      <c r="T12" s="159" t="s">
        <v>218</v>
      </c>
      <c r="U12" s="159">
        <v>1.0999999999999999E-2</v>
      </c>
      <c r="V12" s="159">
        <f>ROUND(E12*U12,2)</f>
        <v>3.3</v>
      </c>
      <c r="W12" s="159"/>
      <c r="X12" s="159" t="s">
        <v>245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246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192" t="s">
        <v>1879</v>
      </c>
      <c r="D13" s="190"/>
      <c r="E13" s="191">
        <v>300</v>
      </c>
      <c r="F13" s="159"/>
      <c r="G13" s="159"/>
      <c r="H13" s="159"/>
      <c r="I13" s="159"/>
      <c r="J13" s="159"/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49"/>
      <c r="Z13" s="149"/>
      <c r="AA13" s="149"/>
      <c r="AB13" s="149"/>
      <c r="AC13" s="149"/>
      <c r="AD13" s="149"/>
      <c r="AE13" s="149"/>
      <c r="AF13" s="149"/>
      <c r="AG13" s="149" t="s">
        <v>248</v>
      </c>
      <c r="AH13" s="149">
        <v>0</v>
      </c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68">
        <v>4</v>
      </c>
      <c r="B14" s="169" t="s">
        <v>672</v>
      </c>
      <c r="C14" s="185" t="s">
        <v>673</v>
      </c>
      <c r="D14" s="170" t="s">
        <v>244</v>
      </c>
      <c r="E14" s="171">
        <v>600</v>
      </c>
      <c r="F14" s="172">
        <f>H14+J14</f>
        <v>0</v>
      </c>
      <c r="G14" s="172">
        <f>ROUND(E14*F14,2)</f>
        <v>0</v>
      </c>
      <c r="H14" s="173"/>
      <c r="I14" s="172">
        <f>ROUND(E14*H14,2)</f>
        <v>0</v>
      </c>
      <c r="J14" s="173"/>
      <c r="K14" s="172">
        <f>ROUND(E14*J14,2)</f>
        <v>0</v>
      </c>
      <c r="L14" s="172">
        <v>21</v>
      </c>
      <c r="M14" s="172">
        <f>G14*(1+L14/100)</f>
        <v>0</v>
      </c>
      <c r="N14" s="172">
        <v>0</v>
      </c>
      <c r="O14" s="174">
        <f>ROUND(E14*N14,2)</f>
        <v>0</v>
      </c>
      <c r="P14" s="159">
        <v>0</v>
      </c>
      <c r="Q14" s="159">
        <f>ROUND(E14*P14,2)</f>
        <v>0</v>
      </c>
      <c r="R14" s="159"/>
      <c r="S14" s="159" t="s">
        <v>217</v>
      </c>
      <c r="T14" s="159" t="s">
        <v>218</v>
      </c>
      <c r="U14" s="159">
        <v>5.2999999999999999E-2</v>
      </c>
      <c r="V14" s="159">
        <f>ROUND(E14*U14,2)</f>
        <v>31.8</v>
      </c>
      <c r="W14" s="159"/>
      <c r="X14" s="159" t="s">
        <v>245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246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92" t="s">
        <v>1880</v>
      </c>
      <c r="D15" s="190"/>
      <c r="E15" s="191">
        <v>600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248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68">
        <v>5</v>
      </c>
      <c r="B16" s="169" t="s">
        <v>262</v>
      </c>
      <c r="C16" s="185" t="s">
        <v>263</v>
      </c>
      <c r="D16" s="170" t="s">
        <v>244</v>
      </c>
      <c r="E16" s="171">
        <v>600</v>
      </c>
      <c r="F16" s="172">
        <f>H16+J16</f>
        <v>0</v>
      </c>
      <c r="G16" s="172">
        <f>ROUND(E16*F16,2)</f>
        <v>0</v>
      </c>
      <c r="H16" s="173"/>
      <c r="I16" s="172">
        <f>ROUND(E16*H16,2)</f>
        <v>0</v>
      </c>
      <c r="J16" s="173"/>
      <c r="K16" s="172">
        <f>ROUND(E16*J16,2)</f>
        <v>0</v>
      </c>
      <c r="L16" s="172">
        <v>21</v>
      </c>
      <c r="M16" s="172">
        <f>G16*(1+L16/100)</f>
        <v>0</v>
      </c>
      <c r="N16" s="172">
        <v>0</v>
      </c>
      <c r="O16" s="174">
        <f>ROUND(E16*N16,2)</f>
        <v>0</v>
      </c>
      <c r="P16" s="159">
        <v>0</v>
      </c>
      <c r="Q16" s="159">
        <f>ROUND(E16*P16,2)</f>
        <v>0</v>
      </c>
      <c r="R16" s="159"/>
      <c r="S16" s="159" t="s">
        <v>217</v>
      </c>
      <c r="T16" s="159" t="s">
        <v>218</v>
      </c>
      <c r="U16" s="159">
        <v>0.20200000000000001</v>
      </c>
      <c r="V16" s="159">
        <f>ROUND(E16*U16,2)</f>
        <v>121.2</v>
      </c>
      <c r="W16" s="159"/>
      <c r="X16" s="159" t="s">
        <v>245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246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53" t="s">
        <v>264</v>
      </c>
      <c r="D17" s="254"/>
      <c r="E17" s="254"/>
      <c r="F17" s="254"/>
      <c r="G17" s="254"/>
      <c r="H17" s="159"/>
      <c r="I17" s="159"/>
      <c r="J17" s="159"/>
      <c r="K17" s="159"/>
      <c r="L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49"/>
      <c r="Z17" s="149"/>
      <c r="AA17" s="149"/>
      <c r="AB17" s="149"/>
      <c r="AC17" s="149"/>
      <c r="AD17" s="149"/>
      <c r="AE17" s="149"/>
      <c r="AF17" s="149"/>
      <c r="AG17" s="149" t="s">
        <v>222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92" t="s">
        <v>1881</v>
      </c>
      <c r="D18" s="190"/>
      <c r="E18" s="191">
        <v>600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248</v>
      </c>
      <c r="AH18" s="149">
        <v>0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6">
        <v>6</v>
      </c>
      <c r="B19" s="177" t="s">
        <v>1882</v>
      </c>
      <c r="C19" s="186" t="s">
        <v>1883</v>
      </c>
      <c r="D19" s="178" t="s">
        <v>244</v>
      </c>
      <c r="E19" s="179">
        <v>200</v>
      </c>
      <c r="F19" s="180">
        <f>H19+J19</f>
        <v>0</v>
      </c>
      <c r="G19" s="180">
        <f>ROUND(E19*F19,2)</f>
        <v>0</v>
      </c>
      <c r="H19" s="181"/>
      <c r="I19" s="180">
        <f>ROUND(E19*H19,2)</f>
        <v>0</v>
      </c>
      <c r="J19" s="181"/>
      <c r="K19" s="180">
        <f>ROUND(E19*J19,2)</f>
        <v>0</v>
      </c>
      <c r="L19" s="180">
        <v>21</v>
      </c>
      <c r="M19" s="180">
        <f>G19*(1+L19/100)</f>
        <v>0</v>
      </c>
      <c r="N19" s="180">
        <v>0</v>
      </c>
      <c r="O19" s="182">
        <f>ROUND(E19*N19,2)</f>
        <v>0</v>
      </c>
      <c r="P19" s="159">
        <v>0</v>
      </c>
      <c r="Q19" s="159">
        <f>ROUND(E19*P19,2)</f>
        <v>0</v>
      </c>
      <c r="R19" s="159"/>
      <c r="S19" s="159" t="s">
        <v>217</v>
      </c>
      <c r="T19" s="159" t="s">
        <v>218</v>
      </c>
      <c r="U19" s="159">
        <v>1.587</v>
      </c>
      <c r="V19" s="159">
        <f>ROUND(E19*U19,2)</f>
        <v>317.39999999999998</v>
      </c>
      <c r="W19" s="159"/>
      <c r="X19" s="159" t="s">
        <v>245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246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76">
        <v>7</v>
      </c>
      <c r="B20" s="177" t="s">
        <v>1884</v>
      </c>
      <c r="C20" s="186" t="s">
        <v>1885</v>
      </c>
      <c r="D20" s="178" t="s">
        <v>244</v>
      </c>
      <c r="E20" s="179">
        <v>200</v>
      </c>
      <c r="F20" s="180">
        <f>H20+J20</f>
        <v>0</v>
      </c>
      <c r="G20" s="180">
        <f>ROUND(E20*F20,2)</f>
        <v>0</v>
      </c>
      <c r="H20" s="181"/>
      <c r="I20" s="180">
        <f>ROUND(E20*H20,2)</f>
        <v>0</v>
      </c>
      <c r="J20" s="181"/>
      <c r="K20" s="180">
        <f>ROUND(E20*J20,2)</f>
        <v>0</v>
      </c>
      <c r="L20" s="180">
        <v>21</v>
      </c>
      <c r="M20" s="180">
        <f>G20*(1+L20/100)</f>
        <v>0</v>
      </c>
      <c r="N20" s="180">
        <v>0</v>
      </c>
      <c r="O20" s="182">
        <f>ROUND(E20*N20,2)</f>
        <v>0</v>
      </c>
      <c r="P20" s="159">
        <v>0</v>
      </c>
      <c r="Q20" s="159">
        <f>ROUND(E20*P20,2)</f>
        <v>0</v>
      </c>
      <c r="R20" s="159"/>
      <c r="S20" s="159" t="s">
        <v>217</v>
      </c>
      <c r="T20" s="159" t="s">
        <v>218</v>
      </c>
      <c r="U20" s="159">
        <v>0.94</v>
      </c>
      <c r="V20" s="159">
        <f>ROUND(E20*U20,2)</f>
        <v>188</v>
      </c>
      <c r="W20" s="159"/>
      <c r="X20" s="159" t="s">
        <v>245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246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68">
        <v>8</v>
      </c>
      <c r="B21" s="169" t="s">
        <v>272</v>
      </c>
      <c r="C21" s="185" t="s">
        <v>273</v>
      </c>
      <c r="D21" s="170" t="s">
        <v>274</v>
      </c>
      <c r="E21" s="171">
        <v>495</v>
      </c>
      <c r="F21" s="172">
        <f>H21+J21</f>
        <v>0</v>
      </c>
      <c r="G21" s="172">
        <f>ROUND(E21*F21,2)</f>
        <v>0</v>
      </c>
      <c r="H21" s="173"/>
      <c r="I21" s="172">
        <f>ROUND(E21*H21,2)</f>
        <v>0</v>
      </c>
      <c r="J21" s="173"/>
      <c r="K21" s="172">
        <f>ROUND(E21*J21,2)</f>
        <v>0</v>
      </c>
      <c r="L21" s="172">
        <v>21</v>
      </c>
      <c r="M21" s="172">
        <f>G21*(1+L21/100)</f>
        <v>0</v>
      </c>
      <c r="N21" s="172">
        <v>0</v>
      </c>
      <c r="O21" s="174">
        <f>ROUND(E21*N21,2)</f>
        <v>0</v>
      </c>
      <c r="P21" s="159">
        <v>0</v>
      </c>
      <c r="Q21" s="159">
        <f>ROUND(E21*P21,2)</f>
        <v>0</v>
      </c>
      <c r="R21" s="159"/>
      <c r="S21" s="159" t="s">
        <v>217</v>
      </c>
      <c r="T21" s="159" t="s">
        <v>218</v>
      </c>
      <c r="U21" s="159">
        <v>0</v>
      </c>
      <c r="V21" s="159">
        <f>ROUND(E21*U21,2)</f>
        <v>0</v>
      </c>
      <c r="W21" s="159"/>
      <c r="X21" s="159" t="s">
        <v>245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246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192" t="s">
        <v>1886</v>
      </c>
      <c r="D22" s="190"/>
      <c r="E22" s="191">
        <v>495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248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68">
        <v>9</v>
      </c>
      <c r="B23" s="169" t="s">
        <v>1887</v>
      </c>
      <c r="C23" s="185" t="s">
        <v>1888</v>
      </c>
      <c r="D23" s="170" t="s">
        <v>274</v>
      </c>
      <c r="E23" s="171">
        <v>370</v>
      </c>
      <c r="F23" s="172">
        <f>H23+J23</f>
        <v>0</v>
      </c>
      <c r="G23" s="172">
        <f>ROUND(E23*F23,2)</f>
        <v>0</v>
      </c>
      <c r="H23" s="173"/>
      <c r="I23" s="172">
        <f>ROUND(E23*H23,2)</f>
        <v>0</v>
      </c>
      <c r="J23" s="173"/>
      <c r="K23" s="172">
        <f>ROUND(E23*J23,2)</f>
        <v>0</v>
      </c>
      <c r="L23" s="172">
        <v>21</v>
      </c>
      <c r="M23" s="172">
        <f>G23*(1+L23/100)</f>
        <v>0</v>
      </c>
      <c r="N23" s="172">
        <v>1</v>
      </c>
      <c r="O23" s="174">
        <f>ROUND(E23*N23,2)</f>
        <v>370</v>
      </c>
      <c r="P23" s="159">
        <v>0</v>
      </c>
      <c r="Q23" s="159">
        <f>ROUND(E23*P23,2)</f>
        <v>0</v>
      </c>
      <c r="R23" s="159" t="s">
        <v>278</v>
      </c>
      <c r="S23" s="159" t="s">
        <v>217</v>
      </c>
      <c r="T23" s="159" t="s">
        <v>218</v>
      </c>
      <c r="U23" s="159">
        <v>0</v>
      </c>
      <c r="V23" s="159">
        <f>ROUND(E23*U23,2)</f>
        <v>0</v>
      </c>
      <c r="W23" s="159"/>
      <c r="X23" s="159" t="s">
        <v>279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280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92" t="s">
        <v>1889</v>
      </c>
      <c r="D24" s="190"/>
      <c r="E24" s="191">
        <v>370</v>
      </c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49"/>
      <c r="Z24" s="149"/>
      <c r="AA24" s="149"/>
      <c r="AB24" s="149"/>
      <c r="AC24" s="149"/>
      <c r="AD24" s="149"/>
      <c r="AE24" s="149"/>
      <c r="AF24" s="149"/>
      <c r="AG24" s="149" t="s">
        <v>248</v>
      </c>
      <c r="AH24" s="149">
        <v>0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x14ac:dyDescent="0.2">
      <c r="A25" s="162" t="s">
        <v>212</v>
      </c>
      <c r="B25" s="163" t="s">
        <v>100</v>
      </c>
      <c r="C25" s="184" t="s">
        <v>101</v>
      </c>
      <c r="D25" s="164"/>
      <c r="E25" s="165"/>
      <c r="F25" s="166"/>
      <c r="G25" s="166">
        <f>SUMIF(AG26:AG26,"&lt;&gt;NOR",G26:G26)</f>
        <v>0</v>
      </c>
      <c r="H25" s="166"/>
      <c r="I25" s="166">
        <f>SUM(I26:I26)</f>
        <v>0</v>
      </c>
      <c r="J25" s="166"/>
      <c r="K25" s="166">
        <f>SUM(K26:K26)</f>
        <v>0</v>
      </c>
      <c r="L25" s="166"/>
      <c r="M25" s="166">
        <f>SUM(M26:M26)</f>
        <v>0</v>
      </c>
      <c r="N25" s="166"/>
      <c r="O25" s="167">
        <f>SUM(O26:O26)</f>
        <v>189.08</v>
      </c>
      <c r="P25" s="161"/>
      <c r="Q25" s="161">
        <f>SUM(Q26:Q26)</f>
        <v>0</v>
      </c>
      <c r="R25" s="161"/>
      <c r="S25" s="161"/>
      <c r="T25" s="161"/>
      <c r="U25" s="161"/>
      <c r="V25" s="161">
        <f>SUM(V26:V26)</f>
        <v>169.5</v>
      </c>
      <c r="W25" s="161"/>
      <c r="X25" s="161"/>
      <c r="AG25" t="s">
        <v>213</v>
      </c>
    </row>
    <row r="26" spans="1:60" outlineLevel="1" x14ac:dyDescent="0.2">
      <c r="A26" s="176">
        <v>10</v>
      </c>
      <c r="B26" s="177" t="s">
        <v>1670</v>
      </c>
      <c r="C26" s="186" t="s">
        <v>1671</v>
      </c>
      <c r="D26" s="178" t="s">
        <v>244</v>
      </c>
      <c r="E26" s="179">
        <v>100</v>
      </c>
      <c r="F26" s="180">
        <f>H26+J26</f>
        <v>0</v>
      </c>
      <c r="G26" s="180">
        <f>ROUND(E26*F26,2)</f>
        <v>0</v>
      </c>
      <c r="H26" s="181"/>
      <c r="I26" s="180">
        <f>ROUND(E26*H26,2)</f>
        <v>0</v>
      </c>
      <c r="J26" s="181"/>
      <c r="K26" s="180">
        <f>ROUND(E26*J26,2)</f>
        <v>0</v>
      </c>
      <c r="L26" s="180">
        <v>21</v>
      </c>
      <c r="M26" s="180">
        <f>G26*(1+L26/100)</f>
        <v>0</v>
      </c>
      <c r="N26" s="180">
        <v>1.8907700000000001</v>
      </c>
      <c r="O26" s="182">
        <f>ROUND(E26*N26,2)</f>
        <v>189.08</v>
      </c>
      <c r="P26" s="159">
        <v>0</v>
      </c>
      <c r="Q26" s="159">
        <f>ROUND(E26*P26,2)</f>
        <v>0</v>
      </c>
      <c r="R26" s="159"/>
      <c r="S26" s="159" t="s">
        <v>217</v>
      </c>
      <c r="T26" s="159" t="s">
        <v>218</v>
      </c>
      <c r="U26" s="159">
        <v>1.6950000000000001</v>
      </c>
      <c r="V26" s="159">
        <f>ROUND(E26*U26,2)</f>
        <v>169.5</v>
      </c>
      <c r="W26" s="159"/>
      <c r="X26" s="159" t="s">
        <v>245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246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x14ac:dyDescent="0.2">
      <c r="A27" s="162" t="s">
        <v>212</v>
      </c>
      <c r="B27" s="163" t="s">
        <v>124</v>
      </c>
      <c r="C27" s="184" t="s">
        <v>125</v>
      </c>
      <c r="D27" s="164"/>
      <c r="E27" s="165"/>
      <c r="F27" s="166"/>
      <c r="G27" s="166">
        <f>SUMIF(AG28:AG29,"&lt;&gt;NOR",G28:G29)</f>
        <v>0</v>
      </c>
      <c r="H27" s="166"/>
      <c r="I27" s="166">
        <f>SUM(I28:I29)</f>
        <v>0</v>
      </c>
      <c r="J27" s="166"/>
      <c r="K27" s="166">
        <f>SUM(K28:K29)</f>
        <v>0</v>
      </c>
      <c r="L27" s="166"/>
      <c r="M27" s="166">
        <f>SUM(M28:M29)</f>
        <v>0</v>
      </c>
      <c r="N27" s="166"/>
      <c r="O27" s="167">
        <f>SUM(O28:O29)</f>
        <v>0</v>
      </c>
      <c r="P27" s="161"/>
      <c r="Q27" s="161">
        <f>SUM(Q28:Q29)</f>
        <v>0.36</v>
      </c>
      <c r="R27" s="161"/>
      <c r="S27" s="161"/>
      <c r="T27" s="161"/>
      <c r="U27" s="161"/>
      <c r="V27" s="161">
        <f>SUM(V28:V29)</f>
        <v>40.5</v>
      </c>
      <c r="W27" s="161"/>
      <c r="X27" s="161"/>
      <c r="AG27" t="s">
        <v>213</v>
      </c>
    </row>
    <row r="28" spans="1:60" outlineLevel="1" x14ac:dyDescent="0.2">
      <c r="A28" s="168">
        <v>11</v>
      </c>
      <c r="B28" s="169" t="s">
        <v>1890</v>
      </c>
      <c r="C28" s="185" t="s">
        <v>1891</v>
      </c>
      <c r="D28" s="170" t="s">
        <v>369</v>
      </c>
      <c r="E28" s="171">
        <v>11.25</v>
      </c>
      <c r="F28" s="172">
        <f>H28+J28</f>
        <v>0</v>
      </c>
      <c r="G28" s="172">
        <f>ROUND(E28*F28,2)</f>
        <v>0</v>
      </c>
      <c r="H28" s="173"/>
      <c r="I28" s="172">
        <f>ROUND(E28*H28,2)</f>
        <v>0</v>
      </c>
      <c r="J28" s="173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4">
        <f>ROUND(E28*N28,2)</f>
        <v>0</v>
      </c>
      <c r="P28" s="159">
        <v>3.184E-2</v>
      </c>
      <c r="Q28" s="159">
        <f>ROUND(E28*P28,2)</f>
        <v>0.36</v>
      </c>
      <c r="R28" s="159"/>
      <c r="S28" s="159" t="s">
        <v>217</v>
      </c>
      <c r="T28" s="159" t="s">
        <v>218</v>
      </c>
      <c r="U28" s="159">
        <v>3.6</v>
      </c>
      <c r="V28" s="159">
        <f>ROUND(E28*U28,2)</f>
        <v>40.5</v>
      </c>
      <c r="W28" s="159"/>
      <c r="X28" s="159" t="s">
        <v>245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246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92" t="s">
        <v>1892</v>
      </c>
      <c r="D29" s="190"/>
      <c r="E29" s="191">
        <v>11.25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248</v>
      </c>
      <c r="AH29" s="149">
        <v>0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x14ac:dyDescent="0.2">
      <c r="A30" s="162" t="s">
        <v>212</v>
      </c>
      <c r="B30" s="163" t="s">
        <v>126</v>
      </c>
      <c r="C30" s="184" t="s">
        <v>127</v>
      </c>
      <c r="D30" s="164"/>
      <c r="E30" s="165"/>
      <c r="F30" s="166"/>
      <c r="G30" s="166">
        <f>SUMIF(AG31:AG32,"&lt;&gt;NOR",G31:G32)</f>
        <v>0</v>
      </c>
      <c r="H30" s="166"/>
      <c r="I30" s="166">
        <f>SUM(I31:I32)</f>
        <v>0</v>
      </c>
      <c r="J30" s="166"/>
      <c r="K30" s="166">
        <f>SUM(K31:K32)</f>
        <v>0</v>
      </c>
      <c r="L30" s="166"/>
      <c r="M30" s="166">
        <f>SUM(M31:M32)</f>
        <v>0</v>
      </c>
      <c r="N30" s="166"/>
      <c r="O30" s="167">
        <f>SUM(O31:O32)</f>
        <v>0</v>
      </c>
      <c r="P30" s="161"/>
      <c r="Q30" s="161">
        <f>SUM(Q31:Q32)</f>
        <v>0</v>
      </c>
      <c r="R30" s="161"/>
      <c r="S30" s="161"/>
      <c r="T30" s="161"/>
      <c r="U30" s="161"/>
      <c r="V30" s="161">
        <f>SUM(V31:V32)</f>
        <v>118.24</v>
      </c>
      <c r="W30" s="161"/>
      <c r="X30" s="161"/>
      <c r="AG30" t="s">
        <v>213</v>
      </c>
    </row>
    <row r="31" spans="1:60" outlineLevel="1" x14ac:dyDescent="0.2">
      <c r="A31" s="168">
        <v>12</v>
      </c>
      <c r="B31" s="169" t="s">
        <v>1893</v>
      </c>
      <c r="C31" s="185" t="s">
        <v>1894</v>
      </c>
      <c r="D31" s="170" t="s">
        <v>274</v>
      </c>
      <c r="E31" s="171">
        <v>559.077</v>
      </c>
      <c r="F31" s="172">
        <f>H31+J31</f>
        <v>0</v>
      </c>
      <c r="G31" s="172">
        <f>ROUND(E31*F31,2)</f>
        <v>0</v>
      </c>
      <c r="H31" s="173"/>
      <c r="I31" s="172">
        <f>ROUND(E31*H31,2)</f>
        <v>0</v>
      </c>
      <c r="J31" s="173"/>
      <c r="K31" s="172">
        <f>ROUND(E31*J31,2)</f>
        <v>0</v>
      </c>
      <c r="L31" s="172">
        <v>21</v>
      </c>
      <c r="M31" s="172">
        <f>G31*(1+L31/100)</f>
        <v>0</v>
      </c>
      <c r="N31" s="172">
        <v>0</v>
      </c>
      <c r="O31" s="174">
        <f>ROUND(E31*N31,2)</f>
        <v>0</v>
      </c>
      <c r="P31" s="159">
        <v>0</v>
      </c>
      <c r="Q31" s="159">
        <f>ROUND(E31*P31,2)</f>
        <v>0</v>
      </c>
      <c r="R31" s="159"/>
      <c r="S31" s="159" t="s">
        <v>217</v>
      </c>
      <c r="T31" s="159" t="s">
        <v>218</v>
      </c>
      <c r="U31" s="159">
        <v>0.21149999999999999</v>
      </c>
      <c r="V31" s="159">
        <f>ROUND(E31*U31,2)</f>
        <v>118.24</v>
      </c>
      <c r="W31" s="159"/>
      <c r="X31" s="159" t="s">
        <v>329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330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53" t="s">
        <v>1895</v>
      </c>
      <c r="D32" s="254"/>
      <c r="E32" s="254"/>
      <c r="F32" s="254"/>
      <c r="G32" s="254"/>
      <c r="H32" s="159"/>
      <c r="I32" s="159"/>
      <c r="J32" s="159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49"/>
      <c r="Z32" s="149"/>
      <c r="AA32" s="149"/>
      <c r="AB32" s="149"/>
      <c r="AC32" s="149"/>
      <c r="AD32" s="149"/>
      <c r="AE32" s="149"/>
      <c r="AF32" s="149"/>
      <c r="AG32" s="149" t="s">
        <v>222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x14ac:dyDescent="0.2">
      <c r="A33" s="162" t="s">
        <v>212</v>
      </c>
      <c r="B33" s="163" t="s">
        <v>181</v>
      </c>
      <c r="C33" s="184" t="s">
        <v>182</v>
      </c>
      <c r="D33" s="164"/>
      <c r="E33" s="165"/>
      <c r="F33" s="166"/>
      <c r="G33" s="166">
        <f>SUMIF(AG34:AG38,"&lt;&gt;NOR",G34:G38)</f>
        <v>0</v>
      </c>
      <c r="H33" s="166"/>
      <c r="I33" s="166">
        <f>SUM(I34:I38)</f>
        <v>0</v>
      </c>
      <c r="J33" s="166"/>
      <c r="K33" s="166">
        <f>SUM(K34:K38)</f>
        <v>0</v>
      </c>
      <c r="L33" s="166"/>
      <c r="M33" s="166">
        <f>SUM(M34:M38)</f>
        <v>0</v>
      </c>
      <c r="N33" s="166"/>
      <c r="O33" s="167">
        <f>SUM(O34:O38)</f>
        <v>0</v>
      </c>
      <c r="P33" s="161"/>
      <c r="Q33" s="161">
        <f>SUM(Q34:Q38)</f>
        <v>0</v>
      </c>
      <c r="R33" s="161"/>
      <c r="S33" s="161"/>
      <c r="T33" s="161"/>
      <c r="U33" s="161"/>
      <c r="V33" s="161">
        <f>SUM(V34:V38)</f>
        <v>0.52</v>
      </c>
      <c r="W33" s="161"/>
      <c r="X33" s="161"/>
      <c r="AG33" t="s">
        <v>213</v>
      </c>
    </row>
    <row r="34" spans="1:60" outlineLevel="1" x14ac:dyDescent="0.2">
      <c r="A34" s="168">
        <v>13</v>
      </c>
      <c r="B34" s="169" t="s">
        <v>331</v>
      </c>
      <c r="C34" s="185" t="s">
        <v>332</v>
      </c>
      <c r="D34" s="170" t="s">
        <v>274</v>
      </c>
      <c r="E34" s="171">
        <v>0.35820000000000002</v>
      </c>
      <c r="F34" s="172">
        <f>H34+J34</f>
        <v>0</v>
      </c>
      <c r="G34" s="172">
        <f>ROUND(E34*F34,2)</f>
        <v>0</v>
      </c>
      <c r="H34" s="173"/>
      <c r="I34" s="172">
        <f>ROUND(E34*H34,2)</f>
        <v>0</v>
      </c>
      <c r="J34" s="173"/>
      <c r="K34" s="172">
        <f>ROUND(E34*J34,2)</f>
        <v>0</v>
      </c>
      <c r="L34" s="172">
        <v>21</v>
      </c>
      <c r="M34" s="172">
        <f>G34*(1+L34/100)</f>
        <v>0</v>
      </c>
      <c r="N34" s="172">
        <v>0</v>
      </c>
      <c r="O34" s="174">
        <f>ROUND(E34*N34,2)</f>
        <v>0</v>
      </c>
      <c r="P34" s="159">
        <v>0</v>
      </c>
      <c r="Q34" s="159">
        <f>ROUND(E34*P34,2)</f>
        <v>0</v>
      </c>
      <c r="R34" s="159"/>
      <c r="S34" s="159" t="s">
        <v>217</v>
      </c>
      <c r="T34" s="159" t="s">
        <v>218</v>
      </c>
      <c r="U34" s="159">
        <v>0.49</v>
      </c>
      <c r="V34" s="159">
        <f>ROUND(E34*U34,2)</f>
        <v>0.18</v>
      </c>
      <c r="W34" s="159"/>
      <c r="X34" s="159" t="s">
        <v>333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334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253" t="s">
        <v>335</v>
      </c>
      <c r="D35" s="254"/>
      <c r="E35" s="254"/>
      <c r="F35" s="254"/>
      <c r="G35" s="254"/>
      <c r="H35" s="159"/>
      <c r="I35" s="159"/>
      <c r="J35" s="159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49"/>
      <c r="Z35" s="149"/>
      <c r="AA35" s="149"/>
      <c r="AB35" s="149"/>
      <c r="AC35" s="149"/>
      <c r="AD35" s="149"/>
      <c r="AE35" s="149"/>
      <c r="AF35" s="149"/>
      <c r="AG35" s="149" t="s">
        <v>222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76">
        <v>14</v>
      </c>
      <c r="B36" s="177" t="s">
        <v>336</v>
      </c>
      <c r="C36" s="186" t="s">
        <v>337</v>
      </c>
      <c r="D36" s="178" t="s">
        <v>274</v>
      </c>
      <c r="E36" s="179">
        <v>3.2238000000000002</v>
      </c>
      <c r="F36" s="180">
        <f>H36+J36</f>
        <v>0</v>
      </c>
      <c r="G36" s="180">
        <f>ROUND(E36*F36,2)</f>
        <v>0</v>
      </c>
      <c r="H36" s="181"/>
      <c r="I36" s="180">
        <f>ROUND(E36*H36,2)</f>
        <v>0</v>
      </c>
      <c r="J36" s="181"/>
      <c r="K36" s="180">
        <f>ROUND(E36*J36,2)</f>
        <v>0</v>
      </c>
      <c r="L36" s="180">
        <v>21</v>
      </c>
      <c r="M36" s="180">
        <f>G36*(1+L36/100)</f>
        <v>0</v>
      </c>
      <c r="N36" s="180">
        <v>0</v>
      </c>
      <c r="O36" s="182">
        <f>ROUND(E36*N36,2)</f>
        <v>0</v>
      </c>
      <c r="P36" s="159">
        <v>0</v>
      </c>
      <c r="Q36" s="159">
        <f>ROUND(E36*P36,2)</f>
        <v>0</v>
      </c>
      <c r="R36" s="159"/>
      <c r="S36" s="159" t="s">
        <v>217</v>
      </c>
      <c r="T36" s="159" t="s">
        <v>218</v>
      </c>
      <c r="U36" s="159">
        <v>0</v>
      </c>
      <c r="V36" s="159">
        <f>ROUND(E36*U36,2)</f>
        <v>0</v>
      </c>
      <c r="W36" s="159"/>
      <c r="X36" s="159" t="s">
        <v>333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334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76">
        <v>15</v>
      </c>
      <c r="B37" s="177" t="s">
        <v>338</v>
      </c>
      <c r="C37" s="186" t="s">
        <v>339</v>
      </c>
      <c r="D37" s="178" t="s">
        <v>274</v>
      </c>
      <c r="E37" s="179">
        <v>0.35820000000000002</v>
      </c>
      <c r="F37" s="180">
        <f>H37+J37</f>
        <v>0</v>
      </c>
      <c r="G37" s="180">
        <f>ROUND(E37*F37,2)</f>
        <v>0</v>
      </c>
      <c r="H37" s="181"/>
      <c r="I37" s="180">
        <f>ROUND(E37*H37,2)</f>
        <v>0</v>
      </c>
      <c r="J37" s="181"/>
      <c r="K37" s="180">
        <f>ROUND(E37*J37,2)</f>
        <v>0</v>
      </c>
      <c r="L37" s="180">
        <v>21</v>
      </c>
      <c r="M37" s="180">
        <f>G37*(1+L37/100)</f>
        <v>0</v>
      </c>
      <c r="N37" s="180">
        <v>0</v>
      </c>
      <c r="O37" s="182">
        <f>ROUND(E37*N37,2)</f>
        <v>0</v>
      </c>
      <c r="P37" s="159">
        <v>0</v>
      </c>
      <c r="Q37" s="159">
        <f>ROUND(E37*P37,2)</f>
        <v>0</v>
      </c>
      <c r="R37" s="159"/>
      <c r="S37" s="159" t="s">
        <v>217</v>
      </c>
      <c r="T37" s="159" t="s">
        <v>218</v>
      </c>
      <c r="U37" s="159">
        <v>0.94199999999999995</v>
      </c>
      <c r="V37" s="159">
        <f>ROUND(E37*U37,2)</f>
        <v>0.34</v>
      </c>
      <c r="W37" s="159"/>
      <c r="X37" s="159" t="s">
        <v>333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334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68">
        <v>16</v>
      </c>
      <c r="B38" s="169" t="s">
        <v>340</v>
      </c>
      <c r="C38" s="185" t="s">
        <v>341</v>
      </c>
      <c r="D38" s="170" t="s">
        <v>274</v>
      </c>
      <c r="E38" s="171">
        <v>0.35820000000000002</v>
      </c>
      <c r="F38" s="172">
        <f>H38+J38</f>
        <v>0</v>
      </c>
      <c r="G38" s="172">
        <f>ROUND(E38*F38,2)</f>
        <v>0</v>
      </c>
      <c r="H38" s="173"/>
      <c r="I38" s="172">
        <f>ROUND(E38*H38,2)</f>
        <v>0</v>
      </c>
      <c r="J38" s="173"/>
      <c r="K38" s="172">
        <f>ROUND(E38*J38,2)</f>
        <v>0</v>
      </c>
      <c r="L38" s="172">
        <v>21</v>
      </c>
      <c r="M38" s="172">
        <f>G38*(1+L38/100)</f>
        <v>0</v>
      </c>
      <c r="N38" s="172">
        <v>0</v>
      </c>
      <c r="O38" s="174">
        <f>ROUND(E38*N38,2)</f>
        <v>0</v>
      </c>
      <c r="P38" s="159">
        <v>0</v>
      </c>
      <c r="Q38" s="159">
        <f>ROUND(E38*P38,2)</f>
        <v>0</v>
      </c>
      <c r="R38" s="159"/>
      <c r="S38" s="159" t="s">
        <v>217</v>
      </c>
      <c r="T38" s="159" t="s">
        <v>218</v>
      </c>
      <c r="U38" s="159">
        <v>0</v>
      </c>
      <c r="V38" s="159">
        <f>ROUND(E38*U38,2)</f>
        <v>0</v>
      </c>
      <c r="W38" s="159"/>
      <c r="X38" s="159" t="s">
        <v>333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334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x14ac:dyDescent="0.2">
      <c r="A39" s="3"/>
      <c r="B39" s="4"/>
      <c r="C39" s="187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AE39">
        <v>15</v>
      </c>
      <c r="AF39">
        <v>21</v>
      </c>
      <c r="AG39" t="s">
        <v>199</v>
      </c>
    </row>
    <row r="40" spans="1:60" x14ac:dyDescent="0.2">
      <c r="A40" s="152"/>
      <c r="B40" s="153" t="s">
        <v>31</v>
      </c>
      <c r="C40" s="188"/>
      <c r="D40" s="154"/>
      <c r="E40" s="155"/>
      <c r="F40" s="155"/>
      <c r="G40" s="183">
        <f>G8+G25+G27+G30+G33</f>
        <v>0</v>
      </c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E40">
        <f>SUMIF(L7:L38,AE39,G7:G38)</f>
        <v>0</v>
      </c>
      <c r="AF40">
        <f>SUMIF(L7:L38,AF39,G7:G38)</f>
        <v>0</v>
      </c>
      <c r="AG40" t="s">
        <v>237</v>
      </c>
    </row>
    <row r="41" spans="1:60" x14ac:dyDescent="0.2">
      <c r="A41" s="3"/>
      <c r="B41" s="4"/>
      <c r="C41" s="187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</row>
    <row r="42" spans="1:60" x14ac:dyDescent="0.2">
      <c r="A42" s="3"/>
      <c r="B42" s="4"/>
      <c r="C42" s="187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</row>
    <row r="43" spans="1:60" x14ac:dyDescent="0.2">
      <c r="A43" s="262" t="s">
        <v>238</v>
      </c>
      <c r="B43" s="262"/>
      <c r="C43" s="263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</row>
    <row r="44" spans="1:60" x14ac:dyDescent="0.2">
      <c r="A44" s="264"/>
      <c r="B44" s="265"/>
      <c r="C44" s="266"/>
      <c r="D44" s="265"/>
      <c r="E44" s="265"/>
      <c r="F44" s="265"/>
      <c r="G44" s="267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AG44" t="s">
        <v>239</v>
      </c>
    </row>
    <row r="45" spans="1:60" x14ac:dyDescent="0.2">
      <c r="A45" s="268"/>
      <c r="B45" s="269"/>
      <c r="C45" s="270"/>
      <c r="D45" s="269"/>
      <c r="E45" s="269"/>
      <c r="F45" s="269"/>
      <c r="G45" s="271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</row>
    <row r="46" spans="1:60" x14ac:dyDescent="0.2">
      <c r="A46" s="268"/>
      <c r="B46" s="269"/>
      <c r="C46" s="270"/>
      <c r="D46" s="269"/>
      <c r="E46" s="269"/>
      <c r="F46" s="269"/>
      <c r="G46" s="271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</row>
    <row r="47" spans="1:60" x14ac:dyDescent="0.2">
      <c r="A47" s="268"/>
      <c r="B47" s="269"/>
      <c r="C47" s="270"/>
      <c r="D47" s="269"/>
      <c r="E47" s="269"/>
      <c r="F47" s="269"/>
      <c r="G47" s="271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</row>
    <row r="48" spans="1:60" x14ac:dyDescent="0.2">
      <c r="A48" s="272"/>
      <c r="B48" s="273"/>
      <c r="C48" s="274"/>
      <c r="D48" s="273"/>
      <c r="E48" s="273"/>
      <c r="F48" s="273"/>
      <c r="G48" s="275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</row>
    <row r="49" spans="1:33" x14ac:dyDescent="0.2">
      <c r="A49" s="3"/>
      <c r="B49" s="4"/>
      <c r="C49" s="187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</row>
    <row r="50" spans="1:33" x14ac:dyDescent="0.2">
      <c r="C50" s="189"/>
      <c r="D50" s="10"/>
      <c r="AG50" t="s">
        <v>241</v>
      </c>
    </row>
    <row r="51" spans="1:33" x14ac:dyDescent="0.2">
      <c r="D51" s="10"/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9">
    <mergeCell ref="A44:G48"/>
    <mergeCell ref="C17:G17"/>
    <mergeCell ref="C32:G32"/>
    <mergeCell ref="C35:G35"/>
    <mergeCell ref="A1:G1"/>
    <mergeCell ref="C2:G2"/>
    <mergeCell ref="C3:G3"/>
    <mergeCell ref="C4:G4"/>
    <mergeCell ref="A43:C4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84</v>
      </c>
      <c r="C3" s="256" t="s">
        <v>85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86</v>
      </c>
      <c r="C4" s="259" t="s">
        <v>87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100</v>
      </c>
      <c r="C8" s="184" t="s">
        <v>101</v>
      </c>
      <c r="D8" s="164"/>
      <c r="E8" s="165"/>
      <c r="F8" s="166"/>
      <c r="G8" s="166">
        <f>SUMIF(AG9:AG12,"&lt;&gt;NOR",G9:G12)</f>
        <v>0</v>
      </c>
      <c r="H8" s="166"/>
      <c r="I8" s="166">
        <f>SUM(I9:I12)</f>
        <v>0</v>
      </c>
      <c r="J8" s="166"/>
      <c r="K8" s="166">
        <f>SUM(K9:K12)</f>
        <v>0</v>
      </c>
      <c r="L8" s="166"/>
      <c r="M8" s="166">
        <f>SUM(M9:M12)</f>
        <v>0</v>
      </c>
      <c r="N8" s="166"/>
      <c r="O8" s="167">
        <f>SUM(O9:O12)</f>
        <v>9.44</v>
      </c>
      <c r="P8" s="161"/>
      <c r="Q8" s="161">
        <f>SUM(Q9:Q12)</f>
        <v>0</v>
      </c>
      <c r="R8" s="161"/>
      <c r="S8" s="161"/>
      <c r="T8" s="161"/>
      <c r="U8" s="161"/>
      <c r="V8" s="161">
        <f>SUM(V9:V12)</f>
        <v>2.75</v>
      </c>
      <c r="W8" s="161"/>
      <c r="X8" s="161"/>
      <c r="AG8" t="s">
        <v>213</v>
      </c>
    </row>
    <row r="9" spans="1:60" outlineLevel="1" x14ac:dyDescent="0.2">
      <c r="A9" s="168">
        <v>1</v>
      </c>
      <c r="B9" s="169" t="s">
        <v>1896</v>
      </c>
      <c r="C9" s="185" t="s">
        <v>1897</v>
      </c>
      <c r="D9" s="170" t="s">
        <v>244</v>
      </c>
      <c r="E9" s="171">
        <v>1.5</v>
      </c>
      <c r="F9" s="172">
        <f>H9+J9</f>
        <v>0</v>
      </c>
      <c r="G9" s="172">
        <f>ROUND(E9*F9,2)</f>
        <v>0</v>
      </c>
      <c r="H9" s="173"/>
      <c r="I9" s="172">
        <f>ROUND(E9*H9,2)</f>
        <v>0</v>
      </c>
      <c r="J9" s="173"/>
      <c r="K9" s="172">
        <f>ROUND(E9*J9,2)</f>
        <v>0</v>
      </c>
      <c r="L9" s="172">
        <v>21</v>
      </c>
      <c r="M9" s="172">
        <f>G9*(1+L9/100)</f>
        <v>0</v>
      </c>
      <c r="N9" s="172">
        <v>2.0880000000000001</v>
      </c>
      <c r="O9" s="174">
        <f>ROUND(E9*N9,2)</f>
        <v>3.13</v>
      </c>
      <c r="P9" s="159">
        <v>0</v>
      </c>
      <c r="Q9" s="159">
        <f>ROUND(E9*P9,2)</f>
        <v>0</v>
      </c>
      <c r="R9" s="159"/>
      <c r="S9" s="159" t="s">
        <v>217</v>
      </c>
      <c r="T9" s="159" t="s">
        <v>218</v>
      </c>
      <c r="U9" s="159">
        <v>1.03</v>
      </c>
      <c r="V9" s="159">
        <f>ROUND(E9*U9,2)</f>
        <v>1.55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192" t="s">
        <v>1898</v>
      </c>
      <c r="D10" s="190"/>
      <c r="E10" s="191">
        <v>1.5</v>
      </c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49"/>
      <c r="Z10" s="149"/>
      <c r="AA10" s="149"/>
      <c r="AB10" s="149"/>
      <c r="AC10" s="149"/>
      <c r="AD10" s="149"/>
      <c r="AE10" s="149"/>
      <c r="AF10" s="149"/>
      <c r="AG10" s="149" t="s">
        <v>248</v>
      </c>
      <c r="AH10" s="149">
        <v>0</v>
      </c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68">
        <v>2</v>
      </c>
      <c r="B11" s="169" t="s">
        <v>1899</v>
      </c>
      <c r="C11" s="185" t="s">
        <v>1900</v>
      </c>
      <c r="D11" s="170" t="s">
        <v>244</v>
      </c>
      <c r="E11" s="171">
        <v>2.5</v>
      </c>
      <c r="F11" s="172">
        <f>H11+J11</f>
        <v>0</v>
      </c>
      <c r="G11" s="172">
        <f>ROUND(E11*F11,2)</f>
        <v>0</v>
      </c>
      <c r="H11" s="173"/>
      <c r="I11" s="172">
        <f>ROUND(E11*H11,2)</f>
        <v>0</v>
      </c>
      <c r="J11" s="173"/>
      <c r="K11" s="172">
        <f>ROUND(E11*J11,2)</f>
        <v>0</v>
      </c>
      <c r="L11" s="172">
        <v>21</v>
      </c>
      <c r="M11" s="172">
        <f>G11*(1+L11/100)</f>
        <v>0</v>
      </c>
      <c r="N11" s="172">
        <v>2.5249999999999999</v>
      </c>
      <c r="O11" s="174">
        <f>ROUND(E11*N11,2)</f>
        <v>6.31</v>
      </c>
      <c r="P11" s="159">
        <v>0</v>
      </c>
      <c r="Q11" s="159">
        <f>ROUND(E11*P11,2)</f>
        <v>0</v>
      </c>
      <c r="R11" s="159"/>
      <c r="S11" s="159" t="s">
        <v>217</v>
      </c>
      <c r="T11" s="159" t="s">
        <v>218</v>
      </c>
      <c r="U11" s="159">
        <v>0.48</v>
      </c>
      <c r="V11" s="159">
        <f>ROUND(E11*U11,2)</f>
        <v>1.2</v>
      </c>
      <c r="W11" s="159"/>
      <c r="X11" s="159" t="s">
        <v>245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246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192" t="s">
        <v>1901</v>
      </c>
      <c r="D12" s="190"/>
      <c r="E12" s="191">
        <v>2.5</v>
      </c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49"/>
      <c r="Z12" s="149"/>
      <c r="AA12" s="149"/>
      <c r="AB12" s="149"/>
      <c r="AC12" s="149"/>
      <c r="AD12" s="149"/>
      <c r="AE12" s="149"/>
      <c r="AF12" s="149"/>
      <c r="AG12" s="149" t="s">
        <v>248</v>
      </c>
      <c r="AH12" s="149">
        <v>0</v>
      </c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x14ac:dyDescent="0.2">
      <c r="A13" s="162" t="s">
        <v>212</v>
      </c>
      <c r="B13" s="163" t="s">
        <v>102</v>
      </c>
      <c r="C13" s="184" t="s">
        <v>103</v>
      </c>
      <c r="D13" s="164"/>
      <c r="E13" s="165"/>
      <c r="F13" s="166"/>
      <c r="G13" s="166">
        <f>SUMIF(AG14:AG15,"&lt;&gt;NOR",G14:G15)</f>
        <v>0</v>
      </c>
      <c r="H13" s="166"/>
      <c r="I13" s="166">
        <f>SUM(I14:I15)</f>
        <v>0</v>
      </c>
      <c r="J13" s="166"/>
      <c r="K13" s="166">
        <f>SUM(K14:K15)</f>
        <v>0</v>
      </c>
      <c r="L13" s="166"/>
      <c r="M13" s="166">
        <f>SUM(M14:M15)</f>
        <v>0</v>
      </c>
      <c r="N13" s="166"/>
      <c r="O13" s="167">
        <f>SUM(O14:O15)</f>
        <v>0.43</v>
      </c>
      <c r="P13" s="161"/>
      <c r="Q13" s="161">
        <f>SUM(Q14:Q15)</f>
        <v>0</v>
      </c>
      <c r="R13" s="161"/>
      <c r="S13" s="161"/>
      <c r="T13" s="161"/>
      <c r="U13" s="161"/>
      <c r="V13" s="161">
        <f>SUM(V14:V15)</f>
        <v>0</v>
      </c>
      <c r="W13" s="161"/>
      <c r="X13" s="161"/>
      <c r="AG13" t="s">
        <v>213</v>
      </c>
    </row>
    <row r="14" spans="1:60" ht="22.5" outlineLevel="1" x14ac:dyDescent="0.2">
      <c r="A14" s="168">
        <v>3</v>
      </c>
      <c r="B14" s="169" t="s">
        <v>1902</v>
      </c>
      <c r="C14" s="185" t="s">
        <v>1903</v>
      </c>
      <c r="D14" s="170" t="s">
        <v>1871</v>
      </c>
      <c r="E14" s="171">
        <v>318</v>
      </c>
      <c r="F14" s="172">
        <f>H14+J14</f>
        <v>0</v>
      </c>
      <c r="G14" s="172">
        <f>ROUND(E14*F14,2)</f>
        <v>0</v>
      </c>
      <c r="H14" s="173"/>
      <c r="I14" s="172">
        <f>ROUND(E14*H14,2)</f>
        <v>0</v>
      </c>
      <c r="J14" s="173"/>
      <c r="K14" s="172">
        <f>ROUND(E14*J14,2)</f>
        <v>0</v>
      </c>
      <c r="L14" s="172">
        <v>21</v>
      </c>
      <c r="M14" s="172">
        <f>G14*(1+L14/100)</f>
        <v>0</v>
      </c>
      <c r="N14" s="172">
        <v>1.3500000000000001E-3</v>
      </c>
      <c r="O14" s="174">
        <f>ROUND(E14*N14,2)</f>
        <v>0.43</v>
      </c>
      <c r="P14" s="159">
        <v>0</v>
      </c>
      <c r="Q14" s="159">
        <f>ROUND(E14*P14,2)</f>
        <v>0</v>
      </c>
      <c r="R14" s="159" t="s">
        <v>278</v>
      </c>
      <c r="S14" s="159" t="s">
        <v>217</v>
      </c>
      <c r="T14" s="159" t="s">
        <v>218</v>
      </c>
      <c r="U14" s="159">
        <v>0</v>
      </c>
      <c r="V14" s="159">
        <f>ROUND(E14*U14,2)</f>
        <v>0</v>
      </c>
      <c r="W14" s="159"/>
      <c r="X14" s="159" t="s">
        <v>279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280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56"/>
      <c r="B15" s="157"/>
      <c r="C15" s="192" t="s">
        <v>1904</v>
      </c>
      <c r="D15" s="190"/>
      <c r="E15" s="191">
        <v>318</v>
      </c>
      <c r="F15" s="159"/>
      <c r="G15" s="159"/>
      <c r="H15" s="159"/>
      <c r="I15" s="159"/>
      <c r="J15" s="159"/>
      <c r="K15" s="159"/>
      <c r="L15" s="159"/>
      <c r="M15" s="159"/>
      <c r="N15" s="159"/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49"/>
      <c r="Z15" s="149"/>
      <c r="AA15" s="149"/>
      <c r="AB15" s="149"/>
      <c r="AC15" s="149"/>
      <c r="AD15" s="149"/>
      <c r="AE15" s="149"/>
      <c r="AF15" s="149"/>
      <c r="AG15" s="149" t="s">
        <v>248</v>
      </c>
      <c r="AH15" s="149">
        <v>0</v>
      </c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x14ac:dyDescent="0.2">
      <c r="A16" s="162" t="s">
        <v>212</v>
      </c>
      <c r="B16" s="163" t="s">
        <v>112</v>
      </c>
      <c r="C16" s="184" t="s">
        <v>113</v>
      </c>
      <c r="D16" s="164"/>
      <c r="E16" s="165"/>
      <c r="F16" s="166"/>
      <c r="G16" s="166">
        <f>SUMIF(AG17:AG63,"&lt;&gt;NOR",G17:G63)</f>
        <v>0</v>
      </c>
      <c r="H16" s="166"/>
      <c r="I16" s="166">
        <f>SUM(I17:I63)</f>
        <v>0</v>
      </c>
      <c r="J16" s="166"/>
      <c r="K16" s="166">
        <f>SUM(K17:K63)</f>
        <v>0</v>
      </c>
      <c r="L16" s="166"/>
      <c r="M16" s="166">
        <f>SUM(M17:M63)</f>
        <v>0</v>
      </c>
      <c r="N16" s="166"/>
      <c r="O16" s="167">
        <f>SUM(O17:O63)</f>
        <v>439.48999999999995</v>
      </c>
      <c r="P16" s="161"/>
      <c r="Q16" s="161">
        <f>SUM(Q17:Q63)</f>
        <v>0</v>
      </c>
      <c r="R16" s="161"/>
      <c r="S16" s="161"/>
      <c r="T16" s="161"/>
      <c r="U16" s="161"/>
      <c r="V16" s="161">
        <f>SUM(V17:V63)</f>
        <v>1794.7099999999998</v>
      </c>
      <c r="W16" s="161"/>
      <c r="X16" s="161"/>
      <c r="AG16" t="s">
        <v>213</v>
      </c>
    </row>
    <row r="17" spans="1:60" outlineLevel="1" x14ac:dyDescent="0.2">
      <c r="A17" s="168">
        <v>4</v>
      </c>
      <c r="B17" s="169" t="s">
        <v>1905</v>
      </c>
      <c r="C17" s="185" t="s">
        <v>1906</v>
      </c>
      <c r="D17" s="170" t="s">
        <v>369</v>
      </c>
      <c r="E17" s="171">
        <v>172.2</v>
      </c>
      <c r="F17" s="172">
        <f>H17+J17</f>
        <v>0</v>
      </c>
      <c r="G17" s="172">
        <f>ROUND(E17*F17,2)</f>
        <v>0</v>
      </c>
      <c r="H17" s="173"/>
      <c r="I17" s="172">
        <f>ROUND(E17*H17,2)</f>
        <v>0</v>
      </c>
      <c r="J17" s="173"/>
      <c r="K17" s="172">
        <f>ROUND(E17*J17,2)</f>
        <v>0</v>
      </c>
      <c r="L17" s="172">
        <v>21</v>
      </c>
      <c r="M17" s="172">
        <f>G17*(1+L17/100)</f>
        <v>0</v>
      </c>
      <c r="N17" s="172">
        <v>0</v>
      </c>
      <c r="O17" s="174">
        <f>ROUND(E17*N17,2)</f>
        <v>0</v>
      </c>
      <c r="P17" s="159">
        <v>0</v>
      </c>
      <c r="Q17" s="159">
        <f>ROUND(E17*P17,2)</f>
        <v>0</v>
      </c>
      <c r="R17" s="159"/>
      <c r="S17" s="159" t="s">
        <v>217</v>
      </c>
      <c r="T17" s="159" t="s">
        <v>218</v>
      </c>
      <c r="U17" s="159">
        <v>3.7999999999999999E-2</v>
      </c>
      <c r="V17" s="159">
        <f>ROUND(E17*U17,2)</f>
        <v>6.54</v>
      </c>
      <c r="W17" s="159"/>
      <c r="X17" s="159" t="s">
        <v>245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246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192" t="s">
        <v>1907</v>
      </c>
      <c r="D18" s="190"/>
      <c r="E18" s="191">
        <v>172.2</v>
      </c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159"/>
      <c r="U18" s="159"/>
      <c r="V18" s="159"/>
      <c r="W18" s="159"/>
      <c r="X18" s="159"/>
      <c r="Y18" s="149"/>
      <c r="Z18" s="149"/>
      <c r="AA18" s="149"/>
      <c r="AB18" s="149"/>
      <c r="AC18" s="149"/>
      <c r="AD18" s="149"/>
      <c r="AE18" s="149"/>
      <c r="AF18" s="149"/>
      <c r="AG18" s="149" t="s">
        <v>248</v>
      </c>
      <c r="AH18" s="149">
        <v>5</v>
      </c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68">
        <v>5</v>
      </c>
      <c r="B19" s="169" t="s">
        <v>1908</v>
      </c>
      <c r="C19" s="185" t="s">
        <v>1909</v>
      </c>
      <c r="D19" s="170" t="s">
        <v>369</v>
      </c>
      <c r="E19" s="171">
        <v>60</v>
      </c>
      <c r="F19" s="172">
        <f>H19+J19</f>
        <v>0</v>
      </c>
      <c r="G19" s="172">
        <f>ROUND(E19*F19,2)</f>
        <v>0</v>
      </c>
      <c r="H19" s="173"/>
      <c r="I19" s="172">
        <f>ROUND(E19*H19,2)</f>
        <v>0</v>
      </c>
      <c r="J19" s="173"/>
      <c r="K19" s="172">
        <f>ROUND(E19*J19,2)</f>
        <v>0</v>
      </c>
      <c r="L19" s="172">
        <v>21</v>
      </c>
      <c r="M19" s="172">
        <f>G19*(1+L19/100)</f>
        <v>0</v>
      </c>
      <c r="N19" s="172">
        <v>0</v>
      </c>
      <c r="O19" s="174">
        <f>ROUND(E19*N19,2)</f>
        <v>0</v>
      </c>
      <c r="P19" s="159">
        <v>0</v>
      </c>
      <c r="Q19" s="159">
        <f>ROUND(E19*P19,2)</f>
        <v>0</v>
      </c>
      <c r="R19" s="159"/>
      <c r="S19" s="159" t="s">
        <v>217</v>
      </c>
      <c r="T19" s="159" t="s">
        <v>218</v>
      </c>
      <c r="U19" s="159">
        <v>5.3999999999999999E-2</v>
      </c>
      <c r="V19" s="159">
        <f>ROUND(E19*U19,2)</f>
        <v>3.24</v>
      </c>
      <c r="W19" s="159"/>
      <c r="X19" s="159" t="s">
        <v>245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246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92" t="s">
        <v>1910</v>
      </c>
      <c r="D20" s="190"/>
      <c r="E20" s="191">
        <v>60</v>
      </c>
      <c r="F20" s="159"/>
      <c r="G20" s="159"/>
      <c r="H20" s="159"/>
      <c r="I20" s="159"/>
      <c r="J20" s="159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49"/>
      <c r="Z20" s="149"/>
      <c r="AA20" s="149"/>
      <c r="AB20" s="149"/>
      <c r="AC20" s="149"/>
      <c r="AD20" s="149"/>
      <c r="AE20" s="149"/>
      <c r="AF20" s="149"/>
      <c r="AG20" s="149" t="s">
        <v>248</v>
      </c>
      <c r="AH20" s="149">
        <v>5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22.5" outlineLevel="1" x14ac:dyDescent="0.2">
      <c r="A21" s="168">
        <v>6</v>
      </c>
      <c r="B21" s="169" t="s">
        <v>1911</v>
      </c>
      <c r="C21" s="185" t="s">
        <v>1912</v>
      </c>
      <c r="D21" s="170" t="s">
        <v>369</v>
      </c>
      <c r="E21" s="171">
        <v>172.2</v>
      </c>
      <c r="F21" s="172">
        <f>H21+J21</f>
        <v>0</v>
      </c>
      <c r="G21" s="172">
        <f>ROUND(E21*F21,2)</f>
        <v>0</v>
      </c>
      <c r="H21" s="173"/>
      <c r="I21" s="172">
        <f>ROUND(E21*H21,2)</f>
        <v>0</v>
      </c>
      <c r="J21" s="173"/>
      <c r="K21" s="172">
        <f>ROUND(E21*J21,2)</f>
        <v>0</v>
      </c>
      <c r="L21" s="172">
        <v>21</v>
      </c>
      <c r="M21" s="172">
        <f>G21*(1+L21/100)</f>
        <v>0</v>
      </c>
      <c r="N21" s="172">
        <v>0.21664</v>
      </c>
      <c r="O21" s="174">
        <f>ROUND(E21*N21,2)</f>
        <v>37.31</v>
      </c>
      <c r="P21" s="159">
        <v>0</v>
      </c>
      <c r="Q21" s="159">
        <f>ROUND(E21*P21,2)</f>
        <v>0</v>
      </c>
      <c r="R21" s="159"/>
      <c r="S21" s="159" t="s">
        <v>366</v>
      </c>
      <c r="T21" s="159" t="s">
        <v>218</v>
      </c>
      <c r="U21" s="159">
        <v>0.96628999999999998</v>
      </c>
      <c r="V21" s="159">
        <f>ROUND(E21*U21,2)</f>
        <v>166.4</v>
      </c>
      <c r="W21" s="159"/>
      <c r="X21" s="159" t="s">
        <v>1351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1352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192" t="s">
        <v>1913</v>
      </c>
      <c r="D22" s="190"/>
      <c r="E22" s="191">
        <v>143.5</v>
      </c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49"/>
      <c r="Z22" s="149"/>
      <c r="AA22" s="149"/>
      <c r="AB22" s="149"/>
      <c r="AC22" s="149"/>
      <c r="AD22" s="149"/>
      <c r="AE22" s="149"/>
      <c r="AF22" s="149"/>
      <c r="AG22" s="149" t="s">
        <v>248</v>
      </c>
      <c r="AH22" s="149">
        <v>0</v>
      </c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95" t="s">
        <v>877</v>
      </c>
      <c r="D23" s="193"/>
      <c r="E23" s="194">
        <v>28.7</v>
      </c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49"/>
      <c r="Z23" s="149"/>
      <c r="AA23" s="149"/>
      <c r="AB23" s="149"/>
      <c r="AC23" s="149"/>
      <c r="AD23" s="149"/>
      <c r="AE23" s="149"/>
      <c r="AF23" s="149"/>
      <c r="AG23" s="149" t="s">
        <v>248</v>
      </c>
      <c r="AH23" s="149">
        <v>4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ht="22.5" outlineLevel="1" x14ac:dyDescent="0.2">
      <c r="A24" s="168">
        <v>7</v>
      </c>
      <c r="B24" s="169" t="s">
        <v>1914</v>
      </c>
      <c r="C24" s="185" t="s">
        <v>1915</v>
      </c>
      <c r="D24" s="170" t="s">
        <v>369</v>
      </c>
      <c r="E24" s="171">
        <v>60</v>
      </c>
      <c r="F24" s="172">
        <f>H24+J24</f>
        <v>0</v>
      </c>
      <c r="G24" s="172">
        <f>ROUND(E24*F24,2)</f>
        <v>0</v>
      </c>
      <c r="H24" s="173"/>
      <c r="I24" s="172">
        <f>ROUND(E24*H24,2)</f>
        <v>0</v>
      </c>
      <c r="J24" s="173"/>
      <c r="K24" s="172">
        <f>ROUND(E24*J24,2)</f>
        <v>0</v>
      </c>
      <c r="L24" s="172">
        <v>21</v>
      </c>
      <c r="M24" s="172">
        <f>G24*(1+L24/100)</f>
        <v>0</v>
      </c>
      <c r="N24" s="172">
        <v>0.27062000000000003</v>
      </c>
      <c r="O24" s="174">
        <f>ROUND(E24*N24,2)</f>
        <v>16.239999999999998</v>
      </c>
      <c r="P24" s="159">
        <v>0</v>
      </c>
      <c r="Q24" s="159">
        <f>ROUND(E24*P24,2)</f>
        <v>0</v>
      </c>
      <c r="R24" s="159"/>
      <c r="S24" s="159" t="s">
        <v>366</v>
      </c>
      <c r="T24" s="159" t="s">
        <v>218</v>
      </c>
      <c r="U24" s="159">
        <v>1.4668300000000001</v>
      </c>
      <c r="V24" s="159">
        <f>ROUND(E24*U24,2)</f>
        <v>88.01</v>
      </c>
      <c r="W24" s="159"/>
      <c r="X24" s="159" t="s">
        <v>1351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1352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92" t="s">
        <v>1916</v>
      </c>
      <c r="D25" s="190"/>
      <c r="E25" s="191">
        <v>50</v>
      </c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49"/>
      <c r="Z25" s="149"/>
      <c r="AA25" s="149"/>
      <c r="AB25" s="149"/>
      <c r="AC25" s="149"/>
      <c r="AD25" s="149"/>
      <c r="AE25" s="149"/>
      <c r="AF25" s="149"/>
      <c r="AG25" s="149" t="s">
        <v>248</v>
      </c>
      <c r="AH25" s="149">
        <v>0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95" t="s">
        <v>877</v>
      </c>
      <c r="D26" s="193"/>
      <c r="E26" s="194">
        <v>10</v>
      </c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49"/>
      <c r="Z26" s="149"/>
      <c r="AA26" s="149"/>
      <c r="AB26" s="149"/>
      <c r="AC26" s="149"/>
      <c r="AD26" s="149"/>
      <c r="AE26" s="149"/>
      <c r="AF26" s="149"/>
      <c r="AG26" s="149" t="s">
        <v>248</v>
      </c>
      <c r="AH26" s="149">
        <v>4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68">
        <v>8</v>
      </c>
      <c r="B27" s="169" t="s">
        <v>1917</v>
      </c>
      <c r="C27" s="185" t="s">
        <v>1918</v>
      </c>
      <c r="D27" s="170" t="s">
        <v>369</v>
      </c>
      <c r="E27" s="171">
        <v>232.2</v>
      </c>
      <c r="F27" s="172">
        <f>H27+J27</f>
        <v>0</v>
      </c>
      <c r="G27" s="172">
        <f>ROUND(E27*F27,2)</f>
        <v>0</v>
      </c>
      <c r="H27" s="173"/>
      <c r="I27" s="172">
        <f>ROUND(E27*H27,2)</f>
        <v>0</v>
      </c>
      <c r="J27" s="173"/>
      <c r="K27" s="172">
        <f>ROUND(E27*J27,2)</f>
        <v>0</v>
      </c>
      <c r="L27" s="172">
        <v>21</v>
      </c>
      <c r="M27" s="172">
        <f>G27*(1+L27/100)</f>
        <v>0</v>
      </c>
      <c r="N27" s="172">
        <v>0</v>
      </c>
      <c r="O27" s="174">
        <f>ROUND(E27*N27,2)</f>
        <v>0</v>
      </c>
      <c r="P27" s="159">
        <v>0</v>
      </c>
      <c r="Q27" s="159">
        <f>ROUND(E27*P27,2)</f>
        <v>0</v>
      </c>
      <c r="R27" s="159"/>
      <c r="S27" s="159" t="s">
        <v>217</v>
      </c>
      <c r="T27" s="159" t="s">
        <v>218</v>
      </c>
      <c r="U27" s="159">
        <v>4.3999999999999997E-2</v>
      </c>
      <c r="V27" s="159">
        <f>ROUND(E27*U27,2)</f>
        <v>10.220000000000001</v>
      </c>
      <c r="W27" s="159"/>
      <c r="X27" s="159" t="s">
        <v>245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246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92" t="s">
        <v>1907</v>
      </c>
      <c r="D28" s="190"/>
      <c r="E28" s="191">
        <v>172.2</v>
      </c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49"/>
      <c r="Z28" s="149"/>
      <c r="AA28" s="149"/>
      <c r="AB28" s="149"/>
      <c r="AC28" s="149"/>
      <c r="AD28" s="149"/>
      <c r="AE28" s="149"/>
      <c r="AF28" s="149"/>
      <c r="AG28" s="149" t="s">
        <v>248</v>
      </c>
      <c r="AH28" s="149">
        <v>5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192" t="s">
        <v>1910</v>
      </c>
      <c r="D29" s="190"/>
      <c r="E29" s="191">
        <v>60</v>
      </c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49"/>
      <c r="Z29" s="149"/>
      <c r="AA29" s="149"/>
      <c r="AB29" s="149"/>
      <c r="AC29" s="149"/>
      <c r="AD29" s="149"/>
      <c r="AE29" s="149"/>
      <c r="AF29" s="149"/>
      <c r="AG29" s="149" t="s">
        <v>248</v>
      </c>
      <c r="AH29" s="149">
        <v>5</v>
      </c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68">
        <v>9</v>
      </c>
      <c r="B30" s="169" t="s">
        <v>1919</v>
      </c>
      <c r="C30" s="185" t="s">
        <v>1920</v>
      </c>
      <c r="D30" s="170" t="s">
        <v>369</v>
      </c>
      <c r="E30" s="171">
        <v>232.2</v>
      </c>
      <c r="F30" s="172">
        <f>H30+J30</f>
        <v>0</v>
      </c>
      <c r="G30" s="172">
        <f>ROUND(E30*F30,2)</f>
        <v>0</v>
      </c>
      <c r="H30" s="173"/>
      <c r="I30" s="172">
        <f>ROUND(E30*H30,2)</f>
        <v>0</v>
      </c>
      <c r="J30" s="173"/>
      <c r="K30" s="172">
        <f>ROUND(E30*J30,2)</f>
        <v>0</v>
      </c>
      <c r="L30" s="172">
        <v>21</v>
      </c>
      <c r="M30" s="172">
        <f>G30*(1+L30/100)</f>
        <v>0</v>
      </c>
      <c r="N30" s="172">
        <v>0</v>
      </c>
      <c r="O30" s="174">
        <f>ROUND(E30*N30,2)</f>
        <v>0</v>
      </c>
      <c r="P30" s="159">
        <v>0</v>
      </c>
      <c r="Q30" s="159">
        <f>ROUND(E30*P30,2)</f>
        <v>0</v>
      </c>
      <c r="R30" s="159"/>
      <c r="S30" s="159" t="s">
        <v>217</v>
      </c>
      <c r="T30" s="159" t="s">
        <v>218</v>
      </c>
      <c r="U30" s="159">
        <v>0.15</v>
      </c>
      <c r="V30" s="159">
        <f>ROUND(E30*U30,2)</f>
        <v>34.83</v>
      </c>
      <c r="W30" s="159"/>
      <c r="X30" s="159" t="s">
        <v>245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246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192" t="s">
        <v>1921</v>
      </c>
      <c r="D31" s="190"/>
      <c r="E31" s="191">
        <v>232.2</v>
      </c>
      <c r="F31" s="159"/>
      <c r="G31" s="159"/>
      <c r="H31" s="159"/>
      <c r="I31" s="159"/>
      <c r="J31" s="159"/>
      <c r="K31" s="159"/>
      <c r="L31" s="159"/>
      <c r="M31" s="159"/>
      <c r="N31" s="159"/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49"/>
      <c r="Z31" s="149"/>
      <c r="AA31" s="149"/>
      <c r="AB31" s="149"/>
      <c r="AC31" s="149"/>
      <c r="AD31" s="149"/>
      <c r="AE31" s="149"/>
      <c r="AF31" s="149"/>
      <c r="AG31" s="149" t="s">
        <v>248</v>
      </c>
      <c r="AH31" s="149">
        <v>5</v>
      </c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68">
        <v>10</v>
      </c>
      <c r="B32" s="169" t="s">
        <v>1922</v>
      </c>
      <c r="C32" s="185" t="s">
        <v>1923</v>
      </c>
      <c r="D32" s="170" t="s">
        <v>369</v>
      </c>
      <c r="E32" s="171">
        <v>232.2</v>
      </c>
      <c r="F32" s="172">
        <f>H32+J32</f>
        <v>0</v>
      </c>
      <c r="G32" s="172">
        <f>ROUND(E32*F32,2)</f>
        <v>0</v>
      </c>
      <c r="H32" s="173"/>
      <c r="I32" s="172">
        <f>ROUND(E32*H32,2)</f>
        <v>0</v>
      </c>
      <c r="J32" s="173"/>
      <c r="K32" s="172">
        <f>ROUND(E32*J32,2)</f>
        <v>0</v>
      </c>
      <c r="L32" s="172">
        <v>21</v>
      </c>
      <c r="M32" s="172">
        <f>G32*(1+L32/100)</f>
        <v>0</v>
      </c>
      <c r="N32" s="172">
        <v>0</v>
      </c>
      <c r="O32" s="174">
        <f>ROUND(E32*N32,2)</f>
        <v>0</v>
      </c>
      <c r="P32" s="159">
        <v>0</v>
      </c>
      <c r="Q32" s="159">
        <f>ROUND(E32*P32,2)</f>
        <v>0</v>
      </c>
      <c r="R32" s="159" t="s">
        <v>278</v>
      </c>
      <c r="S32" s="159" t="s">
        <v>217</v>
      </c>
      <c r="T32" s="159" t="s">
        <v>218</v>
      </c>
      <c r="U32" s="159">
        <v>0</v>
      </c>
      <c r="V32" s="159">
        <f>ROUND(E32*U32,2)</f>
        <v>0</v>
      </c>
      <c r="W32" s="159"/>
      <c r="X32" s="159" t="s">
        <v>279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280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92" t="s">
        <v>1907</v>
      </c>
      <c r="D33" s="190"/>
      <c r="E33" s="191">
        <v>172.2</v>
      </c>
      <c r="F33" s="159"/>
      <c r="G33" s="159"/>
      <c r="H33" s="159"/>
      <c r="I33" s="159"/>
      <c r="J33" s="159"/>
      <c r="K33" s="159"/>
      <c r="L33" s="159"/>
      <c r="M33" s="159"/>
      <c r="N33" s="159"/>
      <c r="O33" s="159"/>
      <c r="P33" s="159"/>
      <c r="Q33" s="159"/>
      <c r="R33" s="159"/>
      <c r="S33" s="159"/>
      <c r="T33" s="159"/>
      <c r="U33" s="159"/>
      <c r="V33" s="159"/>
      <c r="W33" s="159"/>
      <c r="X33" s="159"/>
      <c r="Y33" s="149"/>
      <c r="Z33" s="149"/>
      <c r="AA33" s="149"/>
      <c r="AB33" s="149"/>
      <c r="AC33" s="149"/>
      <c r="AD33" s="149"/>
      <c r="AE33" s="149"/>
      <c r="AF33" s="149"/>
      <c r="AG33" s="149" t="s">
        <v>248</v>
      </c>
      <c r="AH33" s="149">
        <v>5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192" t="s">
        <v>1910</v>
      </c>
      <c r="D34" s="190"/>
      <c r="E34" s="191">
        <v>60</v>
      </c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49"/>
      <c r="Z34" s="149"/>
      <c r="AA34" s="149"/>
      <c r="AB34" s="149"/>
      <c r="AC34" s="149"/>
      <c r="AD34" s="149"/>
      <c r="AE34" s="149"/>
      <c r="AF34" s="149"/>
      <c r="AG34" s="149" t="s">
        <v>248</v>
      </c>
      <c r="AH34" s="149">
        <v>5</v>
      </c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68">
        <v>11</v>
      </c>
      <c r="B35" s="169" t="s">
        <v>1924</v>
      </c>
      <c r="C35" s="185" t="s">
        <v>1925</v>
      </c>
      <c r="D35" s="170" t="s">
        <v>369</v>
      </c>
      <c r="E35" s="171">
        <v>232.2</v>
      </c>
      <c r="F35" s="172">
        <f>H35+J35</f>
        <v>0</v>
      </c>
      <c r="G35" s="172">
        <f>ROUND(E35*F35,2)</f>
        <v>0</v>
      </c>
      <c r="H35" s="173"/>
      <c r="I35" s="172">
        <f>ROUND(E35*H35,2)</f>
        <v>0</v>
      </c>
      <c r="J35" s="173"/>
      <c r="K35" s="172">
        <f>ROUND(E35*J35,2)</f>
        <v>0</v>
      </c>
      <c r="L35" s="172">
        <v>21</v>
      </c>
      <c r="M35" s="172">
        <f>G35*(1+L35/100)</f>
        <v>0</v>
      </c>
      <c r="N35" s="172">
        <v>5.0000000000000002E-5</v>
      </c>
      <c r="O35" s="174">
        <f>ROUND(E35*N35,2)</f>
        <v>0.01</v>
      </c>
      <c r="P35" s="159">
        <v>0</v>
      </c>
      <c r="Q35" s="159">
        <f>ROUND(E35*P35,2)</f>
        <v>0</v>
      </c>
      <c r="R35" s="159" t="s">
        <v>278</v>
      </c>
      <c r="S35" s="159" t="s">
        <v>217</v>
      </c>
      <c r="T35" s="159" t="s">
        <v>218</v>
      </c>
      <c r="U35" s="159">
        <v>0</v>
      </c>
      <c r="V35" s="159">
        <f>ROUND(E35*U35,2)</f>
        <v>0</v>
      </c>
      <c r="W35" s="159"/>
      <c r="X35" s="159" t="s">
        <v>279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280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192" t="s">
        <v>1926</v>
      </c>
      <c r="D36" s="190"/>
      <c r="E36" s="191">
        <v>232.2</v>
      </c>
      <c r="F36" s="159"/>
      <c r="G36" s="159"/>
      <c r="H36" s="159"/>
      <c r="I36" s="159"/>
      <c r="J36" s="159"/>
      <c r="K36" s="159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49"/>
      <c r="Z36" s="149"/>
      <c r="AA36" s="149"/>
      <c r="AB36" s="149"/>
      <c r="AC36" s="149"/>
      <c r="AD36" s="149"/>
      <c r="AE36" s="149"/>
      <c r="AF36" s="149"/>
      <c r="AG36" s="149" t="s">
        <v>248</v>
      </c>
      <c r="AH36" s="149">
        <v>5</v>
      </c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68">
        <v>12</v>
      </c>
      <c r="B37" s="169" t="s">
        <v>1927</v>
      </c>
      <c r="C37" s="185" t="s">
        <v>1928</v>
      </c>
      <c r="D37" s="170" t="s">
        <v>1068</v>
      </c>
      <c r="E37" s="171">
        <v>1</v>
      </c>
      <c r="F37" s="172">
        <f>H37+J37</f>
        <v>0</v>
      </c>
      <c r="G37" s="172">
        <f>ROUND(E37*F37,2)</f>
        <v>0</v>
      </c>
      <c r="H37" s="173"/>
      <c r="I37" s="172">
        <f>ROUND(E37*H37,2)</f>
        <v>0</v>
      </c>
      <c r="J37" s="173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4">
        <f>ROUND(E37*N37,2)</f>
        <v>0</v>
      </c>
      <c r="P37" s="159">
        <v>0</v>
      </c>
      <c r="Q37" s="159">
        <f>ROUND(E37*P37,2)</f>
        <v>0</v>
      </c>
      <c r="R37" s="159"/>
      <c r="S37" s="159" t="s">
        <v>366</v>
      </c>
      <c r="T37" s="159" t="s">
        <v>218</v>
      </c>
      <c r="U37" s="159">
        <v>0</v>
      </c>
      <c r="V37" s="159">
        <f>ROUND(E37*U37,2)</f>
        <v>0</v>
      </c>
      <c r="W37" s="159"/>
      <c r="X37" s="159" t="s">
        <v>245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246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92" t="s">
        <v>94</v>
      </c>
      <c r="D38" s="190"/>
      <c r="E38" s="191">
        <v>1</v>
      </c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49"/>
      <c r="Z38" s="149"/>
      <c r="AA38" s="149"/>
      <c r="AB38" s="149"/>
      <c r="AC38" s="149"/>
      <c r="AD38" s="149"/>
      <c r="AE38" s="149"/>
      <c r="AF38" s="149"/>
      <c r="AG38" s="149" t="s">
        <v>248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68">
        <v>13</v>
      </c>
      <c r="B39" s="169" t="s">
        <v>1929</v>
      </c>
      <c r="C39" s="185" t="s">
        <v>1930</v>
      </c>
      <c r="D39" s="170" t="s">
        <v>369</v>
      </c>
      <c r="E39" s="171">
        <v>42</v>
      </c>
      <c r="F39" s="172">
        <f>H39+J39</f>
        <v>0</v>
      </c>
      <c r="G39" s="172">
        <f>ROUND(E39*F39,2)</f>
        <v>0</v>
      </c>
      <c r="H39" s="173"/>
      <c r="I39" s="172">
        <f>ROUND(E39*H39,2)</f>
        <v>0</v>
      </c>
      <c r="J39" s="173"/>
      <c r="K39" s="172">
        <f>ROUND(E39*J39,2)</f>
        <v>0</v>
      </c>
      <c r="L39" s="172">
        <v>21</v>
      </c>
      <c r="M39" s="172">
        <f>G39*(1+L39/100)</f>
        <v>0</v>
      </c>
      <c r="N39" s="172">
        <v>0</v>
      </c>
      <c r="O39" s="174">
        <f>ROUND(E39*N39,2)</f>
        <v>0</v>
      </c>
      <c r="P39" s="159">
        <v>0</v>
      </c>
      <c r="Q39" s="159">
        <f>ROUND(E39*P39,2)</f>
        <v>0</v>
      </c>
      <c r="R39" s="159"/>
      <c r="S39" s="159" t="s">
        <v>217</v>
      </c>
      <c r="T39" s="159" t="s">
        <v>218</v>
      </c>
      <c r="U39" s="159">
        <v>6.6000000000000003E-2</v>
      </c>
      <c r="V39" s="159">
        <f>ROUND(E39*U39,2)</f>
        <v>2.77</v>
      </c>
      <c r="W39" s="159"/>
      <c r="X39" s="159" t="s">
        <v>245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1931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192" t="s">
        <v>1932</v>
      </c>
      <c r="D40" s="190"/>
      <c r="E40" s="191">
        <v>42</v>
      </c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49"/>
      <c r="Z40" s="149"/>
      <c r="AA40" s="149"/>
      <c r="AB40" s="149"/>
      <c r="AC40" s="149"/>
      <c r="AD40" s="149"/>
      <c r="AE40" s="149"/>
      <c r="AF40" s="149"/>
      <c r="AG40" s="149" t="s">
        <v>248</v>
      </c>
      <c r="AH40" s="149">
        <v>5</v>
      </c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68">
        <v>14</v>
      </c>
      <c r="B41" s="169" t="s">
        <v>1933</v>
      </c>
      <c r="C41" s="185" t="s">
        <v>1934</v>
      </c>
      <c r="D41" s="170" t="s">
        <v>369</v>
      </c>
      <c r="E41" s="171">
        <v>50.4</v>
      </c>
      <c r="F41" s="172">
        <f>H41+J41</f>
        <v>0</v>
      </c>
      <c r="G41" s="172">
        <f>ROUND(E41*F41,2)</f>
        <v>0</v>
      </c>
      <c r="H41" s="173"/>
      <c r="I41" s="172">
        <f>ROUND(E41*H41,2)</f>
        <v>0</v>
      </c>
      <c r="J41" s="173"/>
      <c r="K41" s="172">
        <f>ROUND(E41*J41,2)</f>
        <v>0</v>
      </c>
      <c r="L41" s="172">
        <v>21</v>
      </c>
      <c r="M41" s="172">
        <f>G41*(1+L41/100)</f>
        <v>0</v>
      </c>
      <c r="N41" s="172">
        <v>1.0000000000000001E-5</v>
      </c>
      <c r="O41" s="174">
        <f>ROUND(E41*N41,2)</f>
        <v>0</v>
      </c>
      <c r="P41" s="159">
        <v>0</v>
      </c>
      <c r="Q41" s="159">
        <f>ROUND(E41*P41,2)</f>
        <v>0</v>
      </c>
      <c r="R41" s="159"/>
      <c r="S41" s="159" t="s">
        <v>217</v>
      </c>
      <c r="T41" s="159" t="s">
        <v>218</v>
      </c>
      <c r="U41" s="159">
        <v>9.7000000000000003E-2</v>
      </c>
      <c r="V41" s="159">
        <f>ROUND(E41*U41,2)</f>
        <v>4.8899999999999997</v>
      </c>
      <c r="W41" s="159"/>
      <c r="X41" s="159" t="s">
        <v>245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1931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192" t="s">
        <v>1935</v>
      </c>
      <c r="D42" s="190"/>
      <c r="E42" s="191">
        <v>50.4</v>
      </c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49"/>
      <c r="Z42" s="149"/>
      <c r="AA42" s="149"/>
      <c r="AB42" s="149"/>
      <c r="AC42" s="149"/>
      <c r="AD42" s="149"/>
      <c r="AE42" s="149"/>
      <c r="AF42" s="149"/>
      <c r="AG42" s="149" t="s">
        <v>248</v>
      </c>
      <c r="AH42" s="149">
        <v>5</v>
      </c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22.5" outlineLevel="1" x14ac:dyDescent="0.2">
      <c r="A43" s="176">
        <v>15</v>
      </c>
      <c r="B43" s="177" t="s">
        <v>1936</v>
      </c>
      <c r="C43" s="186" t="s">
        <v>1937</v>
      </c>
      <c r="D43" s="178" t="s">
        <v>369</v>
      </c>
      <c r="E43" s="179">
        <v>42</v>
      </c>
      <c r="F43" s="180">
        <f>H43+J43</f>
        <v>0</v>
      </c>
      <c r="G43" s="180">
        <f>ROUND(E43*F43,2)</f>
        <v>0</v>
      </c>
      <c r="H43" s="181"/>
      <c r="I43" s="180">
        <f>ROUND(E43*H43,2)</f>
        <v>0</v>
      </c>
      <c r="J43" s="181"/>
      <c r="K43" s="180">
        <f>ROUND(E43*J43,2)</f>
        <v>0</v>
      </c>
      <c r="L43" s="180">
        <v>21</v>
      </c>
      <c r="M43" s="180">
        <f>G43*(1+L43/100)</f>
        <v>0</v>
      </c>
      <c r="N43" s="180">
        <v>0.90803</v>
      </c>
      <c r="O43" s="182">
        <f>ROUND(E43*N43,2)</f>
        <v>38.14</v>
      </c>
      <c r="P43" s="159">
        <v>0</v>
      </c>
      <c r="Q43" s="159">
        <f>ROUND(E43*P43,2)</f>
        <v>0</v>
      </c>
      <c r="R43" s="159"/>
      <c r="S43" s="159" t="s">
        <v>366</v>
      </c>
      <c r="T43" s="159" t="s">
        <v>218</v>
      </c>
      <c r="U43" s="159">
        <v>2.8350599999999999</v>
      </c>
      <c r="V43" s="159">
        <f>ROUND(E43*U43,2)</f>
        <v>119.07</v>
      </c>
      <c r="W43" s="159"/>
      <c r="X43" s="159" t="s">
        <v>1351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1352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ht="22.5" outlineLevel="1" x14ac:dyDescent="0.2">
      <c r="A44" s="176">
        <v>16</v>
      </c>
      <c r="B44" s="177" t="s">
        <v>1938</v>
      </c>
      <c r="C44" s="186" t="s">
        <v>1939</v>
      </c>
      <c r="D44" s="178" t="s">
        <v>369</v>
      </c>
      <c r="E44" s="179">
        <v>152</v>
      </c>
      <c r="F44" s="180">
        <f>H44+J44</f>
        <v>0</v>
      </c>
      <c r="G44" s="180">
        <f>ROUND(E44*F44,2)</f>
        <v>0</v>
      </c>
      <c r="H44" s="181"/>
      <c r="I44" s="180">
        <f>ROUND(E44*H44,2)</f>
        <v>0</v>
      </c>
      <c r="J44" s="181"/>
      <c r="K44" s="180">
        <f>ROUND(E44*J44,2)</f>
        <v>0</v>
      </c>
      <c r="L44" s="180">
        <v>21</v>
      </c>
      <c r="M44" s="180">
        <f>G44*(1+L44/100)</f>
        <v>0</v>
      </c>
      <c r="N44" s="180">
        <v>0.90803</v>
      </c>
      <c r="O44" s="182">
        <f>ROUND(E44*N44,2)</f>
        <v>138.02000000000001</v>
      </c>
      <c r="P44" s="159">
        <v>0</v>
      </c>
      <c r="Q44" s="159">
        <f>ROUND(E44*P44,2)</f>
        <v>0</v>
      </c>
      <c r="R44" s="159"/>
      <c r="S44" s="159" t="s">
        <v>366</v>
      </c>
      <c r="T44" s="159" t="s">
        <v>218</v>
      </c>
      <c r="U44" s="159">
        <v>2.8350599999999999</v>
      </c>
      <c r="V44" s="159">
        <f>ROUND(E44*U44,2)</f>
        <v>430.93</v>
      </c>
      <c r="W44" s="159"/>
      <c r="X44" s="159" t="s">
        <v>1351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1352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76">
        <v>17</v>
      </c>
      <c r="B45" s="177" t="s">
        <v>1940</v>
      </c>
      <c r="C45" s="186" t="s">
        <v>1941</v>
      </c>
      <c r="D45" s="178" t="s">
        <v>369</v>
      </c>
      <c r="E45" s="179">
        <v>162</v>
      </c>
      <c r="F45" s="180">
        <f>H45+J45</f>
        <v>0</v>
      </c>
      <c r="G45" s="180">
        <f>ROUND(E45*F45,2)</f>
        <v>0</v>
      </c>
      <c r="H45" s="181"/>
      <c r="I45" s="180">
        <f>ROUND(E45*H45,2)</f>
        <v>0</v>
      </c>
      <c r="J45" s="181"/>
      <c r="K45" s="180">
        <f>ROUND(E45*J45,2)</f>
        <v>0</v>
      </c>
      <c r="L45" s="180">
        <v>21</v>
      </c>
      <c r="M45" s="180">
        <f>G45*(1+L45/100)</f>
        <v>0</v>
      </c>
      <c r="N45" s="180">
        <v>0.90803</v>
      </c>
      <c r="O45" s="182">
        <f>ROUND(E45*N45,2)</f>
        <v>147.1</v>
      </c>
      <c r="P45" s="159">
        <v>0</v>
      </c>
      <c r="Q45" s="159">
        <f>ROUND(E45*P45,2)</f>
        <v>0</v>
      </c>
      <c r="R45" s="159"/>
      <c r="S45" s="159" t="s">
        <v>366</v>
      </c>
      <c r="T45" s="159" t="s">
        <v>218</v>
      </c>
      <c r="U45" s="159">
        <v>2.8350599999999999</v>
      </c>
      <c r="V45" s="159">
        <f>ROUND(E45*U45,2)</f>
        <v>459.28</v>
      </c>
      <c r="W45" s="159"/>
      <c r="X45" s="159" t="s">
        <v>1351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1352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22.5" outlineLevel="1" x14ac:dyDescent="0.2">
      <c r="A46" s="168">
        <v>18</v>
      </c>
      <c r="B46" s="169" t="s">
        <v>1942</v>
      </c>
      <c r="C46" s="185" t="s">
        <v>1943</v>
      </c>
      <c r="D46" s="170" t="s">
        <v>369</v>
      </c>
      <c r="E46" s="171">
        <v>50.4</v>
      </c>
      <c r="F46" s="172">
        <f>H46+J46</f>
        <v>0</v>
      </c>
      <c r="G46" s="172">
        <f>ROUND(E46*F46,2)</f>
        <v>0</v>
      </c>
      <c r="H46" s="173"/>
      <c r="I46" s="172">
        <f>ROUND(E46*H46,2)</f>
        <v>0</v>
      </c>
      <c r="J46" s="173"/>
      <c r="K46" s="172">
        <f>ROUND(E46*J46,2)</f>
        <v>0</v>
      </c>
      <c r="L46" s="172">
        <v>21</v>
      </c>
      <c r="M46" s="172">
        <f>G46*(1+L46/100)</f>
        <v>0</v>
      </c>
      <c r="N46" s="172">
        <v>1.14832</v>
      </c>
      <c r="O46" s="174">
        <f>ROUND(E46*N46,2)</f>
        <v>57.88</v>
      </c>
      <c r="P46" s="159">
        <v>0</v>
      </c>
      <c r="Q46" s="159">
        <f>ROUND(E46*P46,2)</f>
        <v>0</v>
      </c>
      <c r="R46" s="159"/>
      <c r="S46" s="159" t="s">
        <v>366</v>
      </c>
      <c r="T46" s="159" t="s">
        <v>218</v>
      </c>
      <c r="U46" s="159">
        <v>8.2663899999999995</v>
      </c>
      <c r="V46" s="159">
        <f>ROUND(E46*U46,2)</f>
        <v>416.63</v>
      </c>
      <c r="W46" s="159"/>
      <c r="X46" s="159" t="s">
        <v>1351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1352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192" t="s">
        <v>1944</v>
      </c>
      <c r="D47" s="190"/>
      <c r="E47" s="191">
        <v>42</v>
      </c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49"/>
      <c r="Z47" s="149"/>
      <c r="AA47" s="149"/>
      <c r="AB47" s="149"/>
      <c r="AC47" s="149"/>
      <c r="AD47" s="149"/>
      <c r="AE47" s="149"/>
      <c r="AF47" s="149"/>
      <c r="AG47" s="149" t="s">
        <v>248</v>
      </c>
      <c r="AH47" s="149">
        <v>0</v>
      </c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195" t="s">
        <v>877</v>
      </c>
      <c r="D48" s="193"/>
      <c r="E48" s="194">
        <v>8.4</v>
      </c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49"/>
      <c r="Z48" s="149"/>
      <c r="AA48" s="149"/>
      <c r="AB48" s="149"/>
      <c r="AC48" s="149"/>
      <c r="AD48" s="149"/>
      <c r="AE48" s="149"/>
      <c r="AF48" s="149"/>
      <c r="AG48" s="149" t="s">
        <v>248</v>
      </c>
      <c r="AH48" s="149">
        <v>4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76">
        <v>19</v>
      </c>
      <c r="B49" s="177" t="s">
        <v>1945</v>
      </c>
      <c r="C49" s="186" t="s">
        <v>1946</v>
      </c>
      <c r="D49" s="178" t="s">
        <v>369</v>
      </c>
      <c r="E49" s="179">
        <v>194</v>
      </c>
      <c r="F49" s="180">
        <f>H49+J49</f>
        <v>0</v>
      </c>
      <c r="G49" s="180">
        <f>ROUND(E49*F49,2)</f>
        <v>0</v>
      </c>
      <c r="H49" s="181"/>
      <c r="I49" s="180">
        <f>ROUND(E49*H49,2)</f>
        <v>0</v>
      </c>
      <c r="J49" s="181"/>
      <c r="K49" s="180">
        <f>ROUND(E49*J49,2)</f>
        <v>0</v>
      </c>
      <c r="L49" s="180">
        <v>21</v>
      </c>
      <c r="M49" s="180">
        <f>G49*(1+L49/100)</f>
        <v>0</v>
      </c>
      <c r="N49" s="180">
        <v>0</v>
      </c>
      <c r="O49" s="182">
        <f>ROUND(E49*N49,2)</f>
        <v>0</v>
      </c>
      <c r="P49" s="159">
        <v>0</v>
      </c>
      <c r="Q49" s="159">
        <f>ROUND(E49*P49,2)</f>
        <v>0</v>
      </c>
      <c r="R49" s="159"/>
      <c r="S49" s="159" t="s">
        <v>217</v>
      </c>
      <c r="T49" s="159" t="s">
        <v>218</v>
      </c>
      <c r="U49" s="159">
        <v>4.8000000000000001E-2</v>
      </c>
      <c r="V49" s="159">
        <f>ROUND(E49*U49,2)</f>
        <v>9.31</v>
      </c>
      <c r="W49" s="159"/>
      <c r="X49" s="159" t="s">
        <v>245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246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76">
        <v>20</v>
      </c>
      <c r="B50" s="177" t="s">
        <v>1947</v>
      </c>
      <c r="C50" s="186" t="s">
        <v>1948</v>
      </c>
      <c r="D50" s="178" t="s">
        <v>369</v>
      </c>
      <c r="E50" s="179">
        <v>212</v>
      </c>
      <c r="F50" s="180">
        <f>H50+J50</f>
        <v>0</v>
      </c>
      <c r="G50" s="180">
        <f>ROUND(E50*F50,2)</f>
        <v>0</v>
      </c>
      <c r="H50" s="181"/>
      <c r="I50" s="180">
        <f>ROUND(E50*H50,2)</f>
        <v>0</v>
      </c>
      <c r="J50" s="181"/>
      <c r="K50" s="180">
        <f>ROUND(E50*J50,2)</f>
        <v>0</v>
      </c>
      <c r="L50" s="180">
        <v>21</v>
      </c>
      <c r="M50" s="180">
        <f>G50*(1+L50/100)</f>
        <v>0</v>
      </c>
      <c r="N50" s="180">
        <v>0</v>
      </c>
      <c r="O50" s="182">
        <f>ROUND(E50*N50,2)</f>
        <v>0</v>
      </c>
      <c r="P50" s="159">
        <v>0</v>
      </c>
      <c r="Q50" s="159">
        <f>ROUND(E50*P50,2)</f>
        <v>0</v>
      </c>
      <c r="R50" s="159"/>
      <c r="S50" s="159" t="s">
        <v>217</v>
      </c>
      <c r="T50" s="159" t="s">
        <v>218</v>
      </c>
      <c r="U50" s="159">
        <v>7.9000000000000001E-2</v>
      </c>
      <c r="V50" s="159">
        <f>ROUND(E50*U50,2)</f>
        <v>16.75</v>
      </c>
      <c r="W50" s="159"/>
      <c r="X50" s="159" t="s">
        <v>245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246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68">
        <v>21</v>
      </c>
      <c r="B51" s="169" t="s">
        <v>1949</v>
      </c>
      <c r="C51" s="185" t="s">
        <v>1950</v>
      </c>
      <c r="D51" s="170" t="s">
        <v>369</v>
      </c>
      <c r="E51" s="171">
        <v>92.4</v>
      </c>
      <c r="F51" s="172">
        <f>H51+J51</f>
        <v>0</v>
      </c>
      <c r="G51" s="172">
        <f>ROUND(E51*F51,2)</f>
        <v>0</v>
      </c>
      <c r="H51" s="173"/>
      <c r="I51" s="172">
        <f>ROUND(E51*H51,2)</f>
        <v>0</v>
      </c>
      <c r="J51" s="173"/>
      <c r="K51" s="172">
        <f>ROUND(E51*J51,2)</f>
        <v>0</v>
      </c>
      <c r="L51" s="172">
        <v>21</v>
      </c>
      <c r="M51" s="172">
        <f>G51*(1+L51/100)</f>
        <v>0</v>
      </c>
      <c r="N51" s="172">
        <v>0</v>
      </c>
      <c r="O51" s="174">
        <f>ROUND(E51*N51,2)</f>
        <v>0</v>
      </c>
      <c r="P51" s="159">
        <v>0</v>
      </c>
      <c r="Q51" s="159">
        <f>ROUND(E51*P51,2)</f>
        <v>0</v>
      </c>
      <c r="R51" s="159" t="s">
        <v>278</v>
      </c>
      <c r="S51" s="159" t="s">
        <v>217</v>
      </c>
      <c r="T51" s="159" t="s">
        <v>218</v>
      </c>
      <c r="U51" s="159">
        <v>0</v>
      </c>
      <c r="V51" s="159">
        <f>ROUND(E51*U51,2)</f>
        <v>0</v>
      </c>
      <c r="W51" s="159"/>
      <c r="X51" s="159" t="s">
        <v>279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280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192" t="s">
        <v>1932</v>
      </c>
      <c r="D52" s="190"/>
      <c r="E52" s="191">
        <v>42</v>
      </c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49"/>
      <c r="Z52" s="149"/>
      <c r="AA52" s="149"/>
      <c r="AB52" s="149"/>
      <c r="AC52" s="149"/>
      <c r="AD52" s="149"/>
      <c r="AE52" s="149"/>
      <c r="AF52" s="149"/>
      <c r="AG52" s="149" t="s">
        <v>248</v>
      </c>
      <c r="AH52" s="149">
        <v>5</v>
      </c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192" t="s">
        <v>1935</v>
      </c>
      <c r="D53" s="190"/>
      <c r="E53" s="191">
        <v>50.4</v>
      </c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49"/>
      <c r="Z53" s="149"/>
      <c r="AA53" s="149"/>
      <c r="AB53" s="149"/>
      <c r="AC53" s="149"/>
      <c r="AD53" s="149"/>
      <c r="AE53" s="149"/>
      <c r="AF53" s="149"/>
      <c r="AG53" s="149" t="s">
        <v>248</v>
      </c>
      <c r="AH53" s="149">
        <v>5</v>
      </c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68">
        <v>22</v>
      </c>
      <c r="B54" s="169" t="s">
        <v>1951</v>
      </c>
      <c r="C54" s="185" t="s">
        <v>1952</v>
      </c>
      <c r="D54" s="170" t="s">
        <v>1953</v>
      </c>
      <c r="E54" s="171">
        <v>1</v>
      </c>
      <c r="F54" s="172">
        <f>H54+J54</f>
        <v>0</v>
      </c>
      <c r="G54" s="172">
        <f>ROUND(E54*F54,2)</f>
        <v>0</v>
      </c>
      <c r="H54" s="173"/>
      <c r="I54" s="172">
        <f>ROUND(E54*H54,2)</f>
        <v>0</v>
      </c>
      <c r="J54" s="173"/>
      <c r="K54" s="172">
        <f>ROUND(E54*J54,2)</f>
        <v>0</v>
      </c>
      <c r="L54" s="172">
        <v>21</v>
      </c>
      <c r="M54" s="172">
        <f>G54*(1+L54/100)</f>
        <v>0</v>
      </c>
      <c r="N54" s="172">
        <v>0</v>
      </c>
      <c r="O54" s="174">
        <f>ROUND(E54*N54,2)</f>
        <v>0</v>
      </c>
      <c r="P54" s="159">
        <v>0</v>
      </c>
      <c r="Q54" s="159">
        <f>ROUND(E54*P54,2)</f>
        <v>0</v>
      </c>
      <c r="R54" s="159"/>
      <c r="S54" s="159" t="s">
        <v>366</v>
      </c>
      <c r="T54" s="159" t="s">
        <v>218</v>
      </c>
      <c r="U54" s="159">
        <v>0</v>
      </c>
      <c r="V54" s="159">
        <f>ROUND(E54*U54,2)</f>
        <v>0</v>
      </c>
      <c r="W54" s="159"/>
      <c r="X54" s="159" t="s">
        <v>1062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1124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192" t="s">
        <v>94</v>
      </c>
      <c r="D55" s="190"/>
      <c r="E55" s="191">
        <v>1</v>
      </c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49"/>
      <c r="Z55" s="149"/>
      <c r="AA55" s="149"/>
      <c r="AB55" s="149"/>
      <c r="AC55" s="149"/>
      <c r="AD55" s="149"/>
      <c r="AE55" s="149"/>
      <c r="AF55" s="149"/>
      <c r="AG55" s="149" t="s">
        <v>248</v>
      </c>
      <c r="AH55" s="149">
        <v>0</v>
      </c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ht="22.5" outlineLevel="1" x14ac:dyDescent="0.2">
      <c r="A56" s="168">
        <v>23</v>
      </c>
      <c r="B56" s="169" t="s">
        <v>1951</v>
      </c>
      <c r="C56" s="185" t="s">
        <v>1954</v>
      </c>
      <c r="D56" s="170" t="s">
        <v>1955</v>
      </c>
      <c r="E56" s="171">
        <v>6</v>
      </c>
      <c r="F56" s="172">
        <f>H56+J56</f>
        <v>0</v>
      </c>
      <c r="G56" s="172">
        <f>ROUND(E56*F56,2)</f>
        <v>0</v>
      </c>
      <c r="H56" s="173"/>
      <c r="I56" s="172">
        <f>ROUND(E56*H56,2)</f>
        <v>0</v>
      </c>
      <c r="J56" s="173"/>
      <c r="K56" s="172">
        <f>ROUND(E56*J56,2)</f>
        <v>0</v>
      </c>
      <c r="L56" s="172">
        <v>21</v>
      </c>
      <c r="M56" s="172">
        <f>G56*(1+L56/100)</f>
        <v>0</v>
      </c>
      <c r="N56" s="172">
        <v>0</v>
      </c>
      <c r="O56" s="174">
        <f>ROUND(E56*N56,2)</f>
        <v>0</v>
      </c>
      <c r="P56" s="159">
        <v>0</v>
      </c>
      <c r="Q56" s="159">
        <f>ROUND(E56*P56,2)</f>
        <v>0</v>
      </c>
      <c r="R56" s="159"/>
      <c r="S56" s="159" t="s">
        <v>366</v>
      </c>
      <c r="T56" s="159" t="s">
        <v>218</v>
      </c>
      <c r="U56" s="159">
        <v>0</v>
      </c>
      <c r="V56" s="159">
        <f>ROUND(E56*U56,2)</f>
        <v>0</v>
      </c>
      <c r="W56" s="159"/>
      <c r="X56" s="159" t="s">
        <v>1062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1124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192" t="s">
        <v>1956</v>
      </c>
      <c r="D57" s="190"/>
      <c r="E57" s="191">
        <v>6</v>
      </c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49"/>
      <c r="Z57" s="149"/>
      <c r="AA57" s="149"/>
      <c r="AB57" s="149"/>
      <c r="AC57" s="149"/>
      <c r="AD57" s="149"/>
      <c r="AE57" s="149"/>
      <c r="AF57" s="149"/>
      <c r="AG57" s="149" t="s">
        <v>248</v>
      </c>
      <c r="AH57" s="149">
        <v>0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ht="22.5" outlineLevel="1" x14ac:dyDescent="0.2">
      <c r="A58" s="168">
        <v>24</v>
      </c>
      <c r="B58" s="169" t="s">
        <v>1957</v>
      </c>
      <c r="C58" s="185" t="s">
        <v>1958</v>
      </c>
      <c r="D58" s="170" t="s">
        <v>449</v>
      </c>
      <c r="E58" s="171">
        <v>6</v>
      </c>
      <c r="F58" s="172">
        <f>H58+J58</f>
        <v>0</v>
      </c>
      <c r="G58" s="172">
        <f>ROUND(E58*F58,2)</f>
        <v>0</v>
      </c>
      <c r="H58" s="173"/>
      <c r="I58" s="172">
        <f>ROUND(E58*H58,2)</f>
        <v>0</v>
      </c>
      <c r="J58" s="173"/>
      <c r="K58" s="172">
        <f>ROUND(E58*J58,2)</f>
        <v>0</v>
      </c>
      <c r="L58" s="172">
        <v>21</v>
      </c>
      <c r="M58" s="172">
        <f>G58*(1+L58/100)</f>
        <v>0</v>
      </c>
      <c r="N58" s="172">
        <v>9.2960000000000001E-2</v>
      </c>
      <c r="O58" s="174">
        <f>ROUND(E58*N58,2)</f>
        <v>0.56000000000000005</v>
      </c>
      <c r="P58" s="159">
        <v>0</v>
      </c>
      <c r="Q58" s="159">
        <f>ROUND(E58*P58,2)</f>
        <v>0</v>
      </c>
      <c r="R58" s="159"/>
      <c r="S58" s="159" t="s">
        <v>217</v>
      </c>
      <c r="T58" s="159" t="s">
        <v>218</v>
      </c>
      <c r="U58" s="159">
        <v>1.76366</v>
      </c>
      <c r="V58" s="159">
        <f>ROUND(E58*U58,2)</f>
        <v>10.58</v>
      </c>
      <c r="W58" s="159"/>
      <c r="X58" s="159" t="s">
        <v>1351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1352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192" t="s">
        <v>1956</v>
      </c>
      <c r="D59" s="190"/>
      <c r="E59" s="191">
        <v>6</v>
      </c>
      <c r="F59" s="159"/>
      <c r="G59" s="159"/>
      <c r="H59" s="159"/>
      <c r="I59" s="159"/>
      <c r="J59" s="159"/>
      <c r="K59" s="159"/>
      <c r="L59" s="159"/>
      <c r="M59" s="159"/>
      <c r="N59" s="159"/>
      <c r="O59" s="159"/>
      <c r="P59" s="159"/>
      <c r="Q59" s="159"/>
      <c r="R59" s="159"/>
      <c r="S59" s="159"/>
      <c r="T59" s="159"/>
      <c r="U59" s="159"/>
      <c r="V59" s="159"/>
      <c r="W59" s="159"/>
      <c r="X59" s="159"/>
      <c r="Y59" s="149"/>
      <c r="Z59" s="149"/>
      <c r="AA59" s="149"/>
      <c r="AB59" s="149"/>
      <c r="AC59" s="149"/>
      <c r="AD59" s="149"/>
      <c r="AE59" s="149"/>
      <c r="AF59" s="149"/>
      <c r="AG59" s="149" t="s">
        <v>248</v>
      </c>
      <c r="AH59" s="149">
        <v>0</v>
      </c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ht="22.5" outlineLevel="1" x14ac:dyDescent="0.2">
      <c r="A60" s="168">
        <v>25</v>
      </c>
      <c r="B60" s="169" t="s">
        <v>1959</v>
      </c>
      <c r="C60" s="185" t="s">
        <v>1960</v>
      </c>
      <c r="D60" s="170" t="s">
        <v>449</v>
      </c>
      <c r="E60" s="171">
        <v>3</v>
      </c>
      <c r="F60" s="172">
        <f>H60+J60</f>
        <v>0</v>
      </c>
      <c r="G60" s="172">
        <f>ROUND(E60*F60,2)</f>
        <v>0</v>
      </c>
      <c r="H60" s="173"/>
      <c r="I60" s="172">
        <f>ROUND(E60*H60,2)</f>
        <v>0</v>
      </c>
      <c r="J60" s="173"/>
      <c r="K60" s="172">
        <f>ROUND(E60*J60,2)</f>
        <v>0</v>
      </c>
      <c r="L60" s="172">
        <v>21</v>
      </c>
      <c r="M60" s="172">
        <f>G60*(1+L60/100)</f>
        <v>0</v>
      </c>
      <c r="N60" s="172">
        <v>0.25891999999999998</v>
      </c>
      <c r="O60" s="174">
        <f>ROUND(E60*N60,2)</f>
        <v>0.78</v>
      </c>
      <c r="P60" s="159">
        <v>0</v>
      </c>
      <c r="Q60" s="159">
        <f>ROUND(E60*P60,2)</f>
        <v>0</v>
      </c>
      <c r="R60" s="159"/>
      <c r="S60" s="159" t="s">
        <v>217</v>
      </c>
      <c r="T60" s="159" t="s">
        <v>218</v>
      </c>
      <c r="U60" s="159">
        <v>2.9987599999999999</v>
      </c>
      <c r="V60" s="159">
        <f>ROUND(E60*U60,2)</f>
        <v>9</v>
      </c>
      <c r="W60" s="159"/>
      <c r="X60" s="159" t="s">
        <v>1351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1352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56"/>
      <c r="B61" s="157"/>
      <c r="C61" s="192" t="s">
        <v>98</v>
      </c>
      <c r="D61" s="190"/>
      <c r="E61" s="191">
        <v>3</v>
      </c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49"/>
      <c r="Z61" s="149"/>
      <c r="AA61" s="149"/>
      <c r="AB61" s="149"/>
      <c r="AC61" s="149"/>
      <c r="AD61" s="149"/>
      <c r="AE61" s="149"/>
      <c r="AF61" s="149"/>
      <c r="AG61" s="149" t="s">
        <v>248</v>
      </c>
      <c r="AH61" s="149">
        <v>0</v>
      </c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ht="22.5" outlineLevel="1" x14ac:dyDescent="0.2">
      <c r="A62" s="168">
        <v>26</v>
      </c>
      <c r="B62" s="169" t="s">
        <v>1961</v>
      </c>
      <c r="C62" s="185" t="s">
        <v>1962</v>
      </c>
      <c r="D62" s="170" t="s">
        <v>449</v>
      </c>
      <c r="E62" s="171">
        <v>1</v>
      </c>
      <c r="F62" s="172">
        <f>H62+J62</f>
        <v>0</v>
      </c>
      <c r="G62" s="172">
        <f>ROUND(E62*F62,2)</f>
        <v>0</v>
      </c>
      <c r="H62" s="173"/>
      <c r="I62" s="172">
        <f>ROUND(E62*H62,2)</f>
        <v>0</v>
      </c>
      <c r="J62" s="173"/>
      <c r="K62" s="172">
        <f>ROUND(E62*J62,2)</f>
        <v>0</v>
      </c>
      <c r="L62" s="172">
        <v>21</v>
      </c>
      <c r="M62" s="172">
        <f>G62*(1+L62/100)</f>
        <v>0</v>
      </c>
      <c r="N62" s="172">
        <v>3.4470100000000001</v>
      </c>
      <c r="O62" s="174">
        <f>ROUND(E62*N62,2)</f>
        <v>3.45</v>
      </c>
      <c r="P62" s="159">
        <v>0</v>
      </c>
      <c r="Q62" s="159">
        <f>ROUND(E62*P62,2)</f>
        <v>0</v>
      </c>
      <c r="R62" s="159"/>
      <c r="S62" s="159" t="s">
        <v>217</v>
      </c>
      <c r="T62" s="159" t="s">
        <v>218</v>
      </c>
      <c r="U62" s="159">
        <v>6.2570300000000003</v>
      </c>
      <c r="V62" s="159">
        <f>ROUND(E62*U62,2)</f>
        <v>6.26</v>
      </c>
      <c r="W62" s="159"/>
      <c r="X62" s="159" t="s">
        <v>1351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1352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192" t="s">
        <v>94</v>
      </c>
      <c r="D63" s="190"/>
      <c r="E63" s="191">
        <v>1</v>
      </c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49"/>
      <c r="Z63" s="149"/>
      <c r="AA63" s="149"/>
      <c r="AB63" s="149"/>
      <c r="AC63" s="149"/>
      <c r="AD63" s="149"/>
      <c r="AE63" s="149"/>
      <c r="AF63" s="149"/>
      <c r="AG63" s="149" t="s">
        <v>248</v>
      </c>
      <c r="AH63" s="149">
        <v>0</v>
      </c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x14ac:dyDescent="0.2">
      <c r="A64" s="162" t="s">
        <v>212</v>
      </c>
      <c r="B64" s="163" t="s">
        <v>118</v>
      </c>
      <c r="C64" s="184" t="s">
        <v>119</v>
      </c>
      <c r="D64" s="164"/>
      <c r="E64" s="165"/>
      <c r="F64" s="166"/>
      <c r="G64" s="166">
        <f>SUMIF(AG65:AG66,"&lt;&gt;NOR",G65:G66)</f>
        <v>0</v>
      </c>
      <c r="H64" s="166"/>
      <c r="I64" s="166">
        <f>SUM(I65:I66)</f>
        <v>0</v>
      </c>
      <c r="J64" s="166"/>
      <c r="K64" s="166">
        <f>SUM(K65:K66)</f>
        <v>0</v>
      </c>
      <c r="L64" s="166"/>
      <c r="M64" s="166">
        <f>SUM(M65:M66)</f>
        <v>0</v>
      </c>
      <c r="N64" s="166"/>
      <c r="O64" s="167">
        <f>SUM(O65:O66)</f>
        <v>0</v>
      </c>
      <c r="P64" s="161"/>
      <c r="Q64" s="161">
        <f>SUM(Q65:Q66)</f>
        <v>0</v>
      </c>
      <c r="R64" s="161"/>
      <c r="S64" s="161"/>
      <c r="T64" s="161"/>
      <c r="U64" s="161"/>
      <c r="V64" s="161">
        <f>SUM(V65:V66)</f>
        <v>0</v>
      </c>
      <c r="W64" s="161"/>
      <c r="X64" s="161"/>
      <c r="AG64" t="s">
        <v>213</v>
      </c>
    </row>
    <row r="65" spans="1:60" outlineLevel="1" x14ac:dyDescent="0.2">
      <c r="A65" s="168">
        <v>27</v>
      </c>
      <c r="B65" s="169" t="s">
        <v>1951</v>
      </c>
      <c r="C65" s="185" t="s">
        <v>1963</v>
      </c>
      <c r="D65" s="170" t="s">
        <v>1964</v>
      </c>
      <c r="E65" s="171">
        <v>20</v>
      </c>
      <c r="F65" s="172">
        <f>H65+J65</f>
        <v>0</v>
      </c>
      <c r="G65" s="172">
        <f>ROUND(E65*F65,2)</f>
        <v>0</v>
      </c>
      <c r="H65" s="173"/>
      <c r="I65" s="172">
        <f>ROUND(E65*H65,2)</f>
        <v>0</v>
      </c>
      <c r="J65" s="173"/>
      <c r="K65" s="172">
        <f>ROUND(E65*J65,2)</f>
        <v>0</v>
      </c>
      <c r="L65" s="172">
        <v>21</v>
      </c>
      <c r="M65" s="172">
        <f>G65*(1+L65/100)</f>
        <v>0</v>
      </c>
      <c r="N65" s="172">
        <v>0</v>
      </c>
      <c r="O65" s="174">
        <f>ROUND(E65*N65,2)</f>
        <v>0</v>
      </c>
      <c r="P65" s="159">
        <v>0</v>
      </c>
      <c r="Q65" s="159">
        <f>ROUND(E65*P65,2)</f>
        <v>0</v>
      </c>
      <c r="R65" s="159"/>
      <c r="S65" s="159" t="s">
        <v>366</v>
      </c>
      <c r="T65" s="159" t="s">
        <v>218</v>
      </c>
      <c r="U65" s="159">
        <v>0</v>
      </c>
      <c r="V65" s="159">
        <f>ROUND(E65*U65,2)</f>
        <v>0</v>
      </c>
      <c r="W65" s="159"/>
      <c r="X65" s="159" t="s">
        <v>1062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1124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192" t="s">
        <v>1965</v>
      </c>
      <c r="D66" s="190"/>
      <c r="E66" s="191">
        <v>20</v>
      </c>
      <c r="F66" s="159"/>
      <c r="G66" s="159"/>
      <c r="H66" s="159"/>
      <c r="I66" s="159"/>
      <c r="J66" s="159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49"/>
      <c r="Z66" s="149"/>
      <c r="AA66" s="149"/>
      <c r="AB66" s="149"/>
      <c r="AC66" s="149"/>
      <c r="AD66" s="149"/>
      <c r="AE66" s="149"/>
      <c r="AF66" s="149"/>
      <c r="AG66" s="149" t="s">
        <v>248</v>
      </c>
      <c r="AH66" s="149">
        <v>0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x14ac:dyDescent="0.2">
      <c r="A67" s="162" t="s">
        <v>212</v>
      </c>
      <c r="B67" s="163" t="s">
        <v>126</v>
      </c>
      <c r="C67" s="184" t="s">
        <v>127</v>
      </c>
      <c r="D67" s="164"/>
      <c r="E67" s="165"/>
      <c r="F67" s="166"/>
      <c r="G67" s="166">
        <f>SUMIF(AG68:AG69,"&lt;&gt;NOR",G68:G69)</f>
        <v>0</v>
      </c>
      <c r="H67" s="166"/>
      <c r="I67" s="166">
        <f>SUM(I68:I69)</f>
        <v>0</v>
      </c>
      <c r="J67" s="166"/>
      <c r="K67" s="166">
        <f>SUM(K68:K69)</f>
        <v>0</v>
      </c>
      <c r="L67" s="166"/>
      <c r="M67" s="166">
        <f>SUM(M68:M69)</f>
        <v>0</v>
      </c>
      <c r="N67" s="166"/>
      <c r="O67" s="167">
        <f>SUM(O68:O69)</f>
        <v>0</v>
      </c>
      <c r="P67" s="161"/>
      <c r="Q67" s="161">
        <f>SUM(Q68:Q69)</f>
        <v>0</v>
      </c>
      <c r="R67" s="161"/>
      <c r="S67" s="161"/>
      <c r="T67" s="161"/>
      <c r="U67" s="161"/>
      <c r="V67" s="161">
        <f>SUM(V68:V69)</f>
        <v>63.71</v>
      </c>
      <c r="W67" s="161"/>
      <c r="X67" s="161"/>
      <c r="AG67" t="s">
        <v>213</v>
      </c>
    </row>
    <row r="68" spans="1:60" outlineLevel="1" x14ac:dyDescent="0.2">
      <c r="A68" s="168">
        <v>28</v>
      </c>
      <c r="B68" s="169" t="s">
        <v>1893</v>
      </c>
      <c r="C68" s="185" t="s">
        <v>1894</v>
      </c>
      <c r="D68" s="170" t="s">
        <v>274</v>
      </c>
      <c r="E68" s="171">
        <v>301.23385999999999</v>
      </c>
      <c r="F68" s="172">
        <f>H68+J68</f>
        <v>0</v>
      </c>
      <c r="G68" s="172">
        <f>ROUND(E68*F68,2)</f>
        <v>0</v>
      </c>
      <c r="H68" s="173"/>
      <c r="I68" s="172">
        <f>ROUND(E68*H68,2)</f>
        <v>0</v>
      </c>
      <c r="J68" s="173"/>
      <c r="K68" s="172">
        <f>ROUND(E68*J68,2)</f>
        <v>0</v>
      </c>
      <c r="L68" s="172">
        <v>21</v>
      </c>
      <c r="M68" s="172">
        <f>G68*(1+L68/100)</f>
        <v>0</v>
      </c>
      <c r="N68" s="172">
        <v>0</v>
      </c>
      <c r="O68" s="174">
        <f>ROUND(E68*N68,2)</f>
        <v>0</v>
      </c>
      <c r="P68" s="159">
        <v>0</v>
      </c>
      <c r="Q68" s="159">
        <f>ROUND(E68*P68,2)</f>
        <v>0</v>
      </c>
      <c r="R68" s="159"/>
      <c r="S68" s="159" t="s">
        <v>217</v>
      </c>
      <c r="T68" s="159" t="s">
        <v>218</v>
      </c>
      <c r="U68" s="159">
        <v>0.21149999999999999</v>
      </c>
      <c r="V68" s="159">
        <f>ROUND(E68*U68,2)</f>
        <v>63.71</v>
      </c>
      <c r="W68" s="159"/>
      <c r="X68" s="159" t="s">
        <v>245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246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192" t="s">
        <v>1966</v>
      </c>
      <c r="D69" s="190"/>
      <c r="E69" s="191">
        <v>301.23385999999999</v>
      </c>
      <c r="F69" s="159"/>
      <c r="G69" s="159"/>
      <c r="H69" s="159"/>
      <c r="I69" s="159"/>
      <c r="J69" s="159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49"/>
      <c r="Z69" s="149"/>
      <c r="AA69" s="149"/>
      <c r="AB69" s="149"/>
      <c r="AC69" s="149"/>
      <c r="AD69" s="149"/>
      <c r="AE69" s="149"/>
      <c r="AF69" s="149"/>
      <c r="AG69" s="149" t="s">
        <v>248</v>
      </c>
      <c r="AH69" s="149">
        <v>0</v>
      </c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x14ac:dyDescent="0.2">
      <c r="A70" s="162" t="s">
        <v>212</v>
      </c>
      <c r="B70" s="163" t="s">
        <v>134</v>
      </c>
      <c r="C70" s="184" t="s">
        <v>135</v>
      </c>
      <c r="D70" s="164"/>
      <c r="E70" s="165"/>
      <c r="F70" s="166"/>
      <c r="G70" s="166">
        <f>SUMIF(AG71:AG77,"&lt;&gt;NOR",G71:G77)</f>
        <v>0</v>
      </c>
      <c r="H70" s="166"/>
      <c r="I70" s="166">
        <f>SUM(I71:I77)</f>
        <v>0</v>
      </c>
      <c r="J70" s="166"/>
      <c r="K70" s="166">
        <f>SUM(K71:K77)</f>
        <v>0</v>
      </c>
      <c r="L70" s="166"/>
      <c r="M70" s="166">
        <f>SUM(M71:M77)</f>
        <v>0</v>
      </c>
      <c r="N70" s="166"/>
      <c r="O70" s="167">
        <f>SUM(O71:O77)</f>
        <v>0.01</v>
      </c>
      <c r="P70" s="161"/>
      <c r="Q70" s="161">
        <f>SUM(Q71:Q77)</f>
        <v>0</v>
      </c>
      <c r="R70" s="161"/>
      <c r="S70" s="161"/>
      <c r="T70" s="161"/>
      <c r="U70" s="161"/>
      <c r="V70" s="161">
        <f>SUM(V71:V77)</f>
        <v>2.7199999999999998</v>
      </c>
      <c r="W70" s="161"/>
      <c r="X70" s="161"/>
      <c r="AG70" t="s">
        <v>213</v>
      </c>
    </row>
    <row r="71" spans="1:60" outlineLevel="1" x14ac:dyDescent="0.2">
      <c r="A71" s="168">
        <v>29</v>
      </c>
      <c r="B71" s="169" t="s">
        <v>1967</v>
      </c>
      <c r="C71" s="185" t="s">
        <v>1968</v>
      </c>
      <c r="D71" s="170" t="s">
        <v>449</v>
      </c>
      <c r="E71" s="171">
        <v>5</v>
      </c>
      <c r="F71" s="172">
        <f>H71+J71</f>
        <v>0</v>
      </c>
      <c r="G71" s="172">
        <f>ROUND(E71*F71,2)</f>
        <v>0</v>
      </c>
      <c r="H71" s="173"/>
      <c r="I71" s="172">
        <f>ROUND(E71*H71,2)</f>
        <v>0</v>
      </c>
      <c r="J71" s="173"/>
      <c r="K71" s="172">
        <f>ROUND(E71*J71,2)</f>
        <v>0</v>
      </c>
      <c r="L71" s="172">
        <v>21</v>
      </c>
      <c r="M71" s="172">
        <f>G71*(1+L71/100)</f>
        <v>0</v>
      </c>
      <c r="N71" s="172">
        <v>1.2600000000000001E-3</v>
      </c>
      <c r="O71" s="174">
        <f>ROUND(E71*N71,2)</f>
        <v>0.01</v>
      </c>
      <c r="P71" s="159">
        <v>0</v>
      </c>
      <c r="Q71" s="159">
        <f>ROUND(E71*P71,2)</f>
        <v>0</v>
      </c>
      <c r="R71" s="159"/>
      <c r="S71" s="159" t="s">
        <v>217</v>
      </c>
      <c r="T71" s="159" t="s">
        <v>218</v>
      </c>
      <c r="U71" s="159">
        <v>0.35099999999999998</v>
      </c>
      <c r="V71" s="159">
        <f>ROUND(E71*U71,2)</f>
        <v>1.76</v>
      </c>
      <c r="W71" s="159"/>
      <c r="X71" s="159" t="s">
        <v>245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246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192" t="s">
        <v>102</v>
      </c>
      <c r="D72" s="190"/>
      <c r="E72" s="191">
        <v>5</v>
      </c>
      <c r="F72" s="159"/>
      <c r="G72" s="159"/>
      <c r="H72" s="159"/>
      <c r="I72" s="159"/>
      <c r="J72" s="159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49"/>
      <c r="Z72" s="149"/>
      <c r="AA72" s="149"/>
      <c r="AB72" s="149"/>
      <c r="AC72" s="149"/>
      <c r="AD72" s="149"/>
      <c r="AE72" s="149"/>
      <c r="AF72" s="149"/>
      <c r="AG72" s="149" t="s">
        <v>248</v>
      </c>
      <c r="AH72" s="149">
        <v>0</v>
      </c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68">
        <v>30</v>
      </c>
      <c r="B73" s="169" t="s">
        <v>1969</v>
      </c>
      <c r="C73" s="185" t="s">
        <v>1970</v>
      </c>
      <c r="D73" s="170" t="s">
        <v>449</v>
      </c>
      <c r="E73" s="171">
        <v>2</v>
      </c>
      <c r="F73" s="172">
        <f>H73+J73</f>
        <v>0</v>
      </c>
      <c r="G73" s="172">
        <f>ROUND(E73*F73,2)</f>
        <v>0</v>
      </c>
      <c r="H73" s="173"/>
      <c r="I73" s="172">
        <f>ROUND(E73*H73,2)</f>
        <v>0</v>
      </c>
      <c r="J73" s="173"/>
      <c r="K73" s="172">
        <f>ROUND(E73*J73,2)</f>
        <v>0</v>
      </c>
      <c r="L73" s="172">
        <v>21</v>
      </c>
      <c r="M73" s="172">
        <f>G73*(1+L73/100)</f>
        <v>0</v>
      </c>
      <c r="N73" s="172">
        <v>2.16E-3</v>
      </c>
      <c r="O73" s="174">
        <f>ROUND(E73*N73,2)</f>
        <v>0</v>
      </c>
      <c r="P73" s="159">
        <v>0</v>
      </c>
      <c r="Q73" s="159">
        <f>ROUND(E73*P73,2)</f>
        <v>0</v>
      </c>
      <c r="R73" s="159"/>
      <c r="S73" s="159" t="s">
        <v>217</v>
      </c>
      <c r="T73" s="159" t="s">
        <v>218</v>
      </c>
      <c r="U73" s="159">
        <v>0.42399999999999999</v>
      </c>
      <c r="V73" s="159">
        <f>ROUND(E73*U73,2)</f>
        <v>0.85</v>
      </c>
      <c r="W73" s="159"/>
      <c r="X73" s="159" t="s">
        <v>245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246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192" t="s">
        <v>96</v>
      </c>
      <c r="D74" s="190"/>
      <c r="E74" s="191">
        <v>2</v>
      </c>
      <c r="F74" s="159"/>
      <c r="G74" s="159"/>
      <c r="H74" s="159"/>
      <c r="I74" s="159"/>
      <c r="J74" s="159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49"/>
      <c r="Z74" s="149"/>
      <c r="AA74" s="149"/>
      <c r="AB74" s="149"/>
      <c r="AC74" s="149"/>
      <c r="AD74" s="149"/>
      <c r="AE74" s="149"/>
      <c r="AF74" s="149"/>
      <c r="AG74" s="149" t="s">
        <v>248</v>
      </c>
      <c r="AH74" s="149">
        <v>0</v>
      </c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68">
        <v>31</v>
      </c>
      <c r="B75" s="169" t="s">
        <v>1971</v>
      </c>
      <c r="C75" s="185" t="s">
        <v>1972</v>
      </c>
      <c r="D75" s="170" t="s">
        <v>449</v>
      </c>
      <c r="E75" s="171">
        <v>1</v>
      </c>
      <c r="F75" s="172">
        <f>H75+J75</f>
        <v>0</v>
      </c>
      <c r="G75" s="172">
        <f>ROUND(E75*F75,2)</f>
        <v>0</v>
      </c>
      <c r="H75" s="173"/>
      <c r="I75" s="172">
        <f>ROUND(E75*H75,2)</f>
        <v>0</v>
      </c>
      <c r="J75" s="173"/>
      <c r="K75" s="172">
        <f>ROUND(E75*J75,2)</f>
        <v>0</v>
      </c>
      <c r="L75" s="172">
        <v>21</v>
      </c>
      <c r="M75" s="172">
        <f>G75*(1+L75/100)</f>
        <v>0</v>
      </c>
      <c r="N75" s="172">
        <v>2.1000000000000001E-4</v>
      </c>
      <c r="O75" s="174">
        <f>ROUND(E75*N75,2)</f>
        <v>0</v>
      </c>
      <c r="P75" s="159">
        <v>0</v>
      </c>
      <c r="Q75" s="159">
        <f>ROUND(E75*P75,2)</f>
        <v>0</v>
      </c>
      <c r="R75" s="159"/>
      <c r="S75" s="159" t="s">
        <v>217</v>
      </c>
      <c r="T75" s="159" t="s">
        <v>218</v>
      </c>
      <c r="U75" s="159">
        <v>0.114</v>
      </c>
      <c r="V75" s="159">
        <f>ROUND(E75*U75,2)</f>
        <v>0.11</v>
      </c>
      <c r="W75" s="159"/>
      <c r="X75" s="159" t="s">
        <v>245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246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56"/>
      <c r="B76" s="157"/>
      <c r="C76" s="192" t="s">
        <v>94</v>
      </c>
      <c r="D76" s="190"/>
      <c r="E76" s="191">
        <v>1</v>
      </c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49"/>
      <c r="Z76" s="149"/>
      <c r="AA76" s="149"/>
      <c r="AB76" s="149"/>
      <c r="AC76" s="149"/>
      <c r="AD76" s="149"/>
      <c r="AE76" s="149"/>
      <c r="AF76" s="149"/>
      <c r="AG76" s="149" t="s">
        <v>248</v>
      </c>
      <c r="AH76" s="149">
        <v>0</v>
      </c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>
        <v>32</v>
      </c>
      <c r="B77" s="157" t="s">
        <v>1973</v>
      </c>
      <c r="C77" s="197" t="s">
        <v>1974</v>
      </c>
      <c r="D77" s="158" t="s">
        <v>0</v>
      </c>
      <c r="E77" s="196"/>
      <c r="F77" s="159">
        <f>H77+J77</f>
        <v>0</v>
      </c>
      <c r="G77" s="159">
        <f>ROUND(E77*F77,2)</f>
        <v>0</v>
      </c>
      <c r="H77" s="160"/>
      <c r="I77" s="159">
        <f>ROUND(E77*H77,2)</f>
        <v>0</v>
      </c>
      <c r="J77" s="160"/>
      <c r="K77" s="159">
        <f>ROUND(E77*J77,2)</f>
        <v>0</v>
      </c>
      <c r="L77" s="159">
        <v>21</v>
      </c>
      <c r="M77" s="159">
        <f>G77*(1+L77/100)</f>
        <v>0</v>
      </c>
      <c r="N77" s="159">
        <v>0</v>
      </c>
      <c r="O77" s="159">
        <f>ROUND(E77*N77,2)</f>
        <v>0</v>
      </c>
      <c r="P77" s="159">
        <v>0</v>
      </c>
      <c r="Q77" s="159">
        <f>ROUND(E77*P77,2)</f>
        <v>0</v>
      </c>
      <c r="R77" s="159"/>
      <c r="S77" s="159" t="s">
        <v>217</v>
      </c>
      <c r="T77" s="159" t="s">
        <v>218</v>
      </c>
      <c r="U77" s="159">
        <v>0</v>
      </c>
      <c r="V77" s="159">
        <f>ROUND(E77*U77,2)</f>
        <v>0</v>
      </c>
      <c r="W77" s="159"/>
      <c r="X77" s="159" t="s">
        <v>329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330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x14ac:dyDescent="0.2">
      <c r="A78" s="3"/>
      <c r="B78" s="4"/>
      <c r="C78" s="187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AE78">
        <v>15</v>
      </c>
      <c r="AF78">
        <v>21</v>
      </c>
      <c r="AG78" t="s">
        <v>199</v>
      </c>
    </row>
    <row r="79" spans="1:60" x14ac:dyDescent="0.2">
      <c r="A79" s="152"/>
      <c r="B79" s="153" t="s">
        <v>31</v>
      </c>
      <c r="C79" s="188"/>
      <c r="D79" s="154"/>
      <c r="E79" s="155"/>
      <c r="F79" s="155"/>
      <c r="G79" s="183">
        <f>G8+G13+G16+G64+G67+G70</f>
        <v>0</v>
      </c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AE79">
        <f>SUMIF(L7:L77,AE78,G7:G77)</f>
        <v>0</v>
      </c>
      <c r="AF79">
        <f>SUMIF(L7:L77,AF78,G7:G77)</f>
        <v>0</v>
      </c>
      <c r="AG79" t="s">
        <v>237</v>
      </c>
    </row>
    <row r="80" spans="1:60" x14ac:dyDescent="0.2">
      <c r="A80" s="3"/>
      <c r="B80" s="4"/>
      <c r="C80" s="187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</row>
    <row r="81" spans="1:33" x14ac:dyDescent="0.2">
      <c r="A81" s="3"/>
      <c r="B81" s="4"/>
      <c r="C81" s="187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</row>
    <row r="82" spans="1:33" x14ac:dyDescent="0.2">
      <c r="A82" s="262" t="s">
        <v>238</v>
      </c>
      <c r="B82" s="262"/>
      <c r="C82" s="263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</row>
    <row r="83" spans="1:33" x14ac:dyDescent="0.2">
      <c r="A83" s="264"/>
      <c r="B83" s="265"/>
      <c r="C83" s="266"/>
      <c r="D83" s="265"/>
      <c r="E83" s="265"/>
      <c r="F83" s="265"/>
      <c r="G83" s="267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AG83" t="s">
        <v>239</v>
      </c>
    </row>
    <row r="84" spans="1:33" x14ac:dyDescent="0.2">
      <c r="A84" s="268"/>
      <c r="B84" s="269"/>
      <c r="C84" s="270"/>
      <c r="D84" s="269"/>
      <c r="E84" s="269"/>
      <c r="F84" s="269"/>
      <c r="G84" s="271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</row>
    <row r="85" spans="1:33" x14ac:dyDescent="0.2">
      <c r="A85" s="268"/>
      <c r="B85" s="269"/>
      <c r="C85" s="270"/>
      <c r="D85" s="269"/>
      <c r="E85" s="269"/>
      <c r="F85" s="269"/>
      <c r="G85" s="271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</row>
    <row r="86" spans="1:33" x14ac:dyDescent="0.2">
      <c r="A86" s="268"/>
      <c r="B86" s="269"/>
      <c r="C86" s="270"/>
      <c r="D86" s="269"/>
      <c r="E86" s="269"/>
      <c r="F86" s="269"/>
      <c r="G86" s="271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</row>
    <row r="87" spans="1:33" x14ac:dyDescent="0.2">
      <c r="A87" s="272"/>
      <c r="B87" s="273"/>
      <c r="C87" s="274"/>
      <c r="D87" s="273"/>
      <c r="E87" s="273"/>
      <c r="F87" s="273"/>
      <c r="G87" s="275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</row>
    <row r="88" spans="1:33" x14ac:dyDescent="0.2">
      <c r="A88" s="3"/>
      <c r="B88" s="4"/>
      <c r="C88" s="187"/>
      <c r="D88" s="6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</row>
    <row r="89" spans="1:33" x14ac:dyDescent="0.2">
      <c r="C89" s="189"/>
      <c r="D89" s="10"/>
      <c r="AG89" t="s">
        <v>241</v>
      </c>
    </row>
    <row r="90" spans="1:33" x14ac:dyDescent="0.2">
      <c r="D90" s="10"/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83:G87"/>
    <mergeCell ref="A1:G1"/>
    <mergeCell ref="C2:G2"/>
    <mergeCell ref="C3:G3"/>
    <mergeCell ref="C4:G4"/>
    <mergeCell ref="A82:C8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3" customWidth="1"/>
    <col min="3" max="3" width="38.28515625" style="123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16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7</v>
      </c>
      <c r="B1" s="255"/>
      <c r="C1" s="255"/>
      <c r="D1" s="255"/>
      <c r="E1" s="255"/>
      <c r="F1" s="255"/>
      <c r="G1" s="255"/>
      <c r="AG1" t="s">
        <v>187</v>
      </c>
    </row>
    <row r="2" spans="1:60" ht="24.95" customHeight="1" x14ac:dyDescent="0.2">
      <c r="A2" s="141" t="s">
        <v>8</v>
      </c>
      <c r="B2" s="49" t="s">
        <v>41</v>
      </c>
      <c r="C2" s="256" t="s">
        <v>42</v>
      </c>
      <c r="D2" s="257"/>
      <c r="E2" s="257"/>
      <c r="F2" s="257"/>
      <c r="G2" s="258"/>
      <c r="AG2" t="s">
        <v>188</v>
      </c>
    </row>
    <row r="3" spans="1:60" ht="24.95" customHeight="1" x14ac:dyDescent="0.2">
      <c r="A3" s="141" t="s">
        <v>9</v>
      </c>
      <c r="B3" s="49" t="s">
        <v>84</v>
      </c>
      <c r="C3" s="256" t="s">
        <v>85</v>
      </c>
      <c r="D3" s="257"/>
      <c r="E3" s="257"/>
      <c r="F3" s="257"/>
      <c r="G3" s="258"/>
      <c r="AC3" s="123" t="s">
        <v>188</v>
      </c>
      <c r="AG3" t="s">
        <v>189</v>
      </c>
    </row>
    <row r="4" spans="1:60" ht="24.95" customHeight="1" x14ac:dyDescent="0.2">
      <c r="A4" s="142" t="s">
        <v>10</v>
      </c>
      <c r="B4" s="143" t="s">
        <v>88</v>
      </c>
      <c r="C4" s="259" t="s">
        <v>89</v>
      </c>
      <c r="D4" s="260"/>
      <c r="E4" s="260"/>
      <c r="F4" s="260"/>
      <c r="G4" s="261"/>
      <c r="AG4" t="s">
        <v>190</v>
      </c>
    </row>
    <row r="5" spans="1:60" x14ac:dyDescent="0.2">
      <c r="D5" s="10"/>
    </row>
    <row r="6" spans="1:60" ht="38.25" x14ac:dyDescent="0.2">
      <c r="A6" s="145" t="s">
        <v>191</v>
      </c>
      <c r="B6" s="147" t="s">
        <v>192</v>
      </c>
      <c r="C6" s="147" t="s">
        <v>193</v>
      </c>
      <c r="D6" s="146" t="s">
        <v>194</v>
      </c>
      <c r="E6" s="145" t="s">
        <v>195</v>
      </c>
      <c r="F6" s="144" t="s">
        <v>196</v>
      </c>
      <c r="G6" s="145" t="s">
        <v>31</v>
      </c>
      <c r="H6" s="148" t="s">
        <v>32</v>
      </c>
      <c r="I6" s="148" t="s">
        <v>197</v>
      </c>
      <c r="J6" s="148" t="s">
        <v>33</v>
      </c>
      <c r="K6" s="148" t="s">
        <v>198</v>
      </c>
      <c r="L6" s="148" t="s">
        <v>199</v>
      </c>
      <c r="M6" s="148" t="s">
        <v>200</v>
      </c>
      <c r="N6" s="148" t="s">
        <v>201</v>
      </c>
      <c r="O6" s="148" t="s">
        <v>202</v>
      </c>
      <c r="P6" s="148" t="s">
        <v>203</v>
      </c>
      <c r="Q6" s="148" t="s">
        <v>204</v>
      </c>
      <c r="R6" s="148" t="s">
        <v>205</v>
      </c>
      <c r="S6" s="148" t="s">
        <v>206</v>
      </c>
      <c r="T6" s="148" t="s">
        <v>207</v>
      </c>
      <c r="U6" s="148" t="s">
        <v>208</v>
      </c>
      <c r="V6" s="148" t="s">
        <v>209</v>
      </c>
      <c r="W6" s="148" t="s">
        <v>210</v>
      </c>
      <c r="X6" s="148" t="s">
        <v>211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2" t="s">
        <v>212</v>
      </c>
      <c r="B8" s="163" t="s">
        <v>173</v>
      </c>
      <c r="C8" s="184" t="s">
        <v>174</v>
      </c>
      <c r="D8" s="164"/>
      <c r="E8" s="165"/>
      <c r="F8" s="166"/>
      <c r="G8" s="166">
        <f>SUMIF(AG9:AG33,"&lt;&gt;NOR",G9:G33)</f>
        <v>0</v>
      </c>
      <c r="H8" s="166"/>
      <c r="I8" s="166">
        <f>SUM(I9:I33)</f>
        <v>0</v>
      </c>
      <c r="J8" s="166"/>
      <c r="K8" s="166">
        <f>SUM(K9:K33)</f>
        <v>0</v>
      </c>
      <c r="L8" s="166"/>
      <c r="M8" s="166">
        <f>SUM(M9:M33)</f>
        <v>0</v>
      </c>
      <c r="N8" s="166"/>
      <c r="O8" s="167">
        <f>SUM(O9:O33)</f>
        <v>1.47</v>
      </c>
      <c r="P8" s="161"/>
      <c r="Q8" s="161">
        <f>SUM(Q9:Q33)</f>
        <v>0</v>
      </c>
      <c r="R8" s="161"/>
      <c r="S8" s="161"/>
      <c r="T8" s="161"/>
      <c r="U8" s="161"/>
      <c r="V8" s="161">
        <f>SUM(V9:V33)</f>
        <v>614.91000000000008</v>
      </c>
      <c r="W8" s="161"/>
      <c r="X8" s="161"/>
      <c r="AG8" t="s">
        <v>213</v>
      </c>
    </row>
    <row r="9" spans="1:60" outlineLevel="1" x14ac:dyDescent="0.2">
      <c r="A9" s="176">
        <v>1</v>
      </c>
      <c r="B9" s="177" t="s">
        <v>1975</v>
      </c>
      <c r="C9" s="186" t="s">
        <v>1976</v>
      </c>
      <c r="D9" s="178" t="s">
        <v>449</v>
      </c>
      <c r="E9" s="179">
        <v>70</v>
      </c>
      <c r="F9" s="180">
        <f>H9+J9</f>
        <v>0</v>
      </c>
      <c r="G9" s="180">
        <f>ROUND(E9*F9,2)</f>
        <v>0</v>
      </c>
      <c r="H9" s="181"/>
      <c r="I9" s="180">
        <f>ROUND(E9*H9,2)</f>
        <v>0</v>
      </c>
      <c r="J9" s="181"/>
      <c r="K9" s="180">
        <f>ROUND(E9*J9,2)</f>
        <v>0</v>
      </c>
      <c r="L9" s="180">
        <v>21</v>
      </c>
      <c r="M9" s="180">
        <f>G9*(1+L9/100)</f>
        <v>0</v>
      </c>
      <c r="N9" s="180">
        <v>0</v>
      </c>
      <c r="O9" s="182">
        <f>ROUND(E9*N9,2)</f>
        <v>0</v>
      </c>
      <c r="P9" s="159">
        <v>0</v>
      </c>
      <c r="Q9" s="159">
        <f>ROUND(E9*P9,2)</f>
        <v>0</v>
      </c>
      <c r="R9" s="159"/>
      <c r="S9" s="159" t="s">
        <v>217</v>
      </c>
      <c r="T9" s="159" t="s">
        <v>218</v>
      </c>
      <c r="U9" s="159">
        <v>0.05</v>
      </c>
      <c r="V9" s="159">
        <f>ROUND(E9*U9,2)</f>
        <v>3.5</v>
      </c>
      <c r="W9" s="159"/>
      <c r="X9" s="159" t="s">
        <v>245</v>
      </c>
      <c r="Y9" s="149"/>
      <c r="Z9" s="149"/>
      <c r="AA9" s="149"/>
      <c r="AB9" s="149"/>
      <c r="AC9" s="149"/>
      <c r="AD9" s="149"/>
      <c r="AE9" s="149"/>
      <c r="AF9" s="149"/>
      <c r="AG9" s="149" t="s">
        <v>246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6">
        <v>2</v>
      </c>
      <c r="B10" s="177" t="s">
        <v>977</v>
      </c>
      <c r="C10" s="186" t="s">
        <v>978</v>
      </c>
      <c r="D10" s="178" t="s">
        <v>449</v>
      </c>
      <c r="E10" s="179">
        <v>20</v>
      </c>
      <c r="F10" s="180">
        <f>H10+J10</f>
        <v>0</v>
      </c>
      <c r="G10" s="180">
        <f>ROUND(E10*F10,2)</f>
        <v>0</v>
      </c>
      <c r="H10" s="181"/>
      <c r="I10" s="180">
        <f>ROUND(E10*H10,2)</f>
        <v>0</v>
      </c>
      <c r="J10" s="181"/>
      <c r="K10" s="180">
        <f>ROUND(E10*J10,2)</f>
        <v>0</v>
      </c>
      <c r="L10" s="180">
        <v>21</v>
      </c>
      <c r="M10" s="180">
        <f>G10*(1+L10/100)</f>
        <v>0</v>
      </c>
      <c r="N10" s="180">
        <v>0</v>
      </c>
      <c r="O10" s="182">
        <f>ROUND(E10*N10,2)</f>
        <v>0</v>
      </c>
      <c r="P10" s="159">
        <v>0</v>
      </c>
      <c r="Q10" s="159">
        <f>ROUND(E10*P10,2)</f>
        <v>0</v>
      </c>
      <c r="R10" s="159"/>
      <c r="S10" s="159" t="s">
        <v>217</v>
      </c>
      <c r="T10" s="159" t="s">
        <v>218</v>
      </c>
      <c r="U10" s="159">
        <v>8.2170000000000007E-2</v>
      </c>
      <c r="V10" s="159">
        <f>ROUND(E10*U10,2)</f>
        <v>1.64</v>
      </c>
      <c r="W10" s="159"/>
      <c r="X10" s="159" t="s">
        <v>245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246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6">
        <v>3</v>
      </c>
      <c r="B11" s="177" t="s">
        <v>979</v>
      </c>
      <c r="C11" s="186" t="s">
        <v>980</v>
      </c>
      <c r="D11" s="178" t="s">
        <v>449</v>
      </c>
      <c r="E11" s="179">
        <v>20</v>
      </c>
      <c r="F11" s="180">
        <f>H11+J11</f>
        <v>0</v>
      </c>
      <c r="G11" s="180">
        <f>ROUND(E11*F11,2)</f>
        <v>0</v>
      </c>
      <c r="H11" s="181"/>
      <c r="I11" s="180">
        <f>ROUND(E11*H11,2)</f>
        <v>0</v>
      </c>
      <c r="J11" s="181"/>
      <c r="K11" s="180">
        <f>ROUND(E11*J11,2)</f>
        <v>0</v>
      </c>
      <c r="L11" s="180">
        <v>21</v>
      </c>
      <c r="M11" s="180">
        <f>G11*(1+L11/100)</f>
        <v>0</v>
      </c>
      <c r="N11" s="180">
        <v>0</v>
      </c>
      <c r="O11" s="182">
        <f>ROUND(E11*N11,2)</f>
        <v>0</v>
      </c>
      <c r="P11" s="159">
        <v>0</v>
      </c>
      <c r="Q11" s="159">
        <f>ROUND(E11*P11,2)</f>
        <v>0</v>
      </c>
      <c r="R11" s="159"/>
      <c r="S11" s="159" t="s">
        <v>217</v>
      </c>
      <c r="T11" s="159" t="s">
        <v>218</v>
      </c>
      <c r="U11" s="159">
        <v>0.26350000000000001</v>
      </c>
      <c r="V11" s="159">
        <f>ROUND(E11*U11,2)</f>
        <v>5.27</v>
      </c>
      <c r="W11" s="159"/>
      <c r="X11" s="159" t="s">
        <v>245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246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76">
        <v>4</v>
      </c>
      <c r="B12" s="177" t="s">
        <v>1977</v>
      </c>
      <c r="C12" s="186" t="s">
        <v>1978</v>
      </c>
      <c r="D12" s="178" t="s">
        <v>449</v>
      </c>
      <c r="E12" s="179">
        <v>7</v>
      </c>
      <c r="F12" s="180">
        <f>H12+J12</f>
        <v>0</v>
      </c>
      <c r="G12" s="180">
        <f>ROUND(E12*F12,2)</f>
        <v>0</v>
      </c>
      <c r="H12" s="181"/>
      <c r="I12" s="180">
        <f>ROUND(E12*H12,2)</f>
        <v>0</v>
      </c>
      <c r="J12" s="181"/>
      <c r="K12" s="180">
        <f>ROUND(E12*J12,2)</f>
        <v>0</v>
      </c>
      <c r="L12" s="180">
        <v>21</v>
      </c>
      <c r="M12" s="180">
        <f>G12*(1+L12/100)</f>
        <v>0</v>
      </c>
      <c r="N12" s="180">
        <v>4.4999999999999999E-4</v>
      </c>
      <c r="O12" s="182">
        <f>ROUND(E12*N12,2)</f>
        <v>0</v>
      </c>
      <c r="P12" s="159">
        <v>0</v>
      </c>
      <c r="Q12" s="159">
        <f>ROUND(E12*P12,2)</f>
        <v>0</v>
      </c>
      <c r="R12" s="159"/>
      <c r="S12" s="159" t="s">
        <v>1979</v>
      </c>
      <c r="T12" s="159" t="s">
        <v>218</v>
      </c>
      <c r="U12" s="159">
        <v>1.3666700000000001</v>
      </c>
      <c r="V12" s="159">
        <f>ROUND(E12*U12,2)</f>
        <v>9.57</v>
      </c>
      <c r="W12" s="159"/>
      <c r="X12" s="159" t="s">
        <v>245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246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68">
        <v>5</v>
      </c>
      <c r="B13" s="169" t="s">
        <v>1980</v>
      </c>
      <c r="C13" s="185" t="s">
        <v>1981</v>
      </c>
      <c r="D13" s="170" t="s">
        <v>369</v>
      </c>
      <c r="E13" s="171">
        <v>260</v>
      </c>
      <c r="F13" s="172">
        <f>H13+J13</f>
        <v>0</v>
      </c>
      <c r="G13" s="172">
        <f>ROUND(E13*F13,2)</f>
        <v>0</v>
      </c>
      <c r="H13" s="173"/>
      <c r="I13" s="172">
        <f>ROUND(E13*H13,2)</f>
        <v>0</v>
      </c>
      <c r="J13" s="173"/>
      <c r="K13" s="172">
        <f>ROUND(E13*J13,2)</f>
        <v>0</v>
      </c>
      <c r="L13" s="172">
        <v>21</v>
      </c>
      <c r="M13" s="172">
        <f>G13*(1+L13/100)</f>
        <v>0</v>
      </c>
      <c r="N13" s="172">
        <v>9.8999999999999999E-4</v>
      </c>
      <c r="O13" s="174">
        <f>ROUND(E13*N13,2)</f>
        <v>0.26</v>
      </c>
      <c r="P13" s="159">
        <v>0</v>
      </c>
      <c r="Q13" s="159">
        <f>ROUND(E13*P13,2)</f>
        <v>0</v>
      </c>
      <c r="R13" s="159"/>
      <c r="S13" s="159" t="s">
        <v>217</v>
      </c>
      <c r="T13" s="159" t="s">
        <v>218</v>
      </c>
      <c r="U13" s="159">
        <v>7.5829999999999995E-2</v>
      </c>
      <c r="V13" s="159">
        <f>ROUND(E13*U13,2)</f>
        <v>19.72</v>
      </c>
      <c r="W13" s="159"/>
      <c r="X13" s="159" t="s">
        <v>245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246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53" t="s">
        <v>1982</v>
      </c>
      <c r="D14" s="254"/>
      <c r="E14" s="254"/>
      <c r="F14" s="254"/>
      <c r="G14" s="254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49"/>
      <c r="Z14" s="149"/>
      <c r="AA14" s="149"/>
      <c r="AB14" s="149"/>
      <c r="AC14" s="149"/>
      <c r="AD14" s="149"/>
      <c r="AE14" s="149"/>
      <c r="AF14" s="149"/>
      <c r="AG14" s="149" t="s">
        <v>222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68">
        <v>6</v>
      </c>
      <c r="B15" s="169" t="s">
        <v>1983</v>
      </c>
      <c r="C15" s="185" t="s">
        <v>1984</v>
      </c>
      <c r="D15" s="170" t="s">
        <v>369</v>
      </c>
      <c r="E15" s="171">
        <v>350</v>
      </c>
      <c r="F15" s="172">
        <f>H15+J15</f>
        <v>0</v>
      </c>
      <c r="G15" s="172">
        <f>ROUND(E15*F15,2)</f>
        <v>0</v>
      </c>
      <c r="H15" s="173"/>
      <c r="I15" s="172">
        <f>ROUND(E15*H15,2)</f>
        <v>0</v>
      </c>
      <c r="J15" s="173"/>
      <c r="K15" s="172">
        <f>ROUND(E15*J15,2)</f>
        <v>0</v>
      </c>
      <c r="L15" s="172">
        <v>21</v>
      </c>
      <c r="M15" s="172">
        <f>G15*(1+L15/100)</f>
        <v>0</v>
      </c>
      <c r="N15" s="172">
        <v>1.0499999999999999E-3</v>
      </c>
      <c r="O15" s="174">
        <f>ROUND(E15*N15,2)</f>
        <v>0.37</v>
      </c>
      <c r="P15" s="159">
        <v>0</v>
      </c>
      <c r="Q15" s="159">
        <f>ROUND(E15*P15,2)</f>
        <v>0</v>
      </c>
      <c r="R15" s="159"/>
      <c r="S15" s="159" t="s">
        <v>217</v>
      </c>
      <c r="T15" s="159" t="s">
        <v>218</v>
      </c>
      <c r="U15" s="159">
        <v>0.12317</v>
      </c>
      <c r="V15" s="159">
        <f>ROUND(E15*U15,2)</f>
        <v>43.11</v>
      </c>
      <c r="W15" s="159"/>
      <c r="X15" s="159" t="s">
        <v>245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246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253" t="s">
        <v>1982</v>
      </c>
      <c r="D16" s="254"/>
      <c r="E16" s="254"/>
      <c r="F16" s="254"/>
      <c r="G16" s="254"/>
      <c r="H16" s="159"/>
      <c r="I16" s="159"/>
      <c r="J16" s="159"/>
      <c r="K16" s="159"/>
      <c r="L16" s="159"/>
      <c r="M16" s="159"/>
      <c r="N16" s="159"/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49"/>
      <c r="Z16" s="149"/>
      <c r="AA16" s="149"/>
      <c r="AB16" s="149"/>
      <c r="AC16" s="149"/>
      <c r="AD16" s="149"/>
      <c r="AE16" s="149"/>
      <c r="AF16" s="149"/>
      <c r="AG16" s="149" t="s">
        <v>222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33.75" outlineLevel="1" x14ac:dyDescent="0.2">
      <c r="A17" s="176">
        <v>7</v>
      </c>
      <c r="B17" s="177" t="s">
        <v>1985</v>
      </c>
      <c r="C17" s="186" t="s">
        <v>1986</v>
      </c>
      <c r="D17" s="178" t="s">
        <v>449</v>
      </c>
      <c r="E17" s="179">
        <v>20</v>
      </c>
      <c r="F17" s="180">
        <f t="shared" ref="F17:F33" si="0">H17+J17</f>
        <v>0</v>
      </c>
      <c r="G17" s="180">
        <f t="shared" ref="G17:G33" si="1">ROUND(E17*F17,2)</f>
        <v>0</v>
      </c>
      <c r="H17" s="181"/>
      <c r="I17" s="180">
        <f t="shared" ref="I17:I33" si="2">ROUND(E17*H17,2)</f>
        <v>0</v>
      </c>
      <c r="J17" s="181"/>
      <c r="K17" s="180">
        <f t="shared" ref="K17:K33" si="3">ROUND(E17*J17,2)</f>
        <v>0</v>
      </c>
      <c r="L17" s="180">
        <v>21</v>
      </c>
      <c r="M17" s="180">
        <f t="shared" ref="M17:M33" si="4">G17*(1+L17/100)</f>
        <v>0</v>
      </c>
      <c r="N17" s="180">
        <v>2.1000000000000001E-4</v>
      </c>
      <c r="O17" s="182">
        <f t="shared" ref="O17:O33" si="5">ROUND(E17*N17,2)</f>
        <v>0</v>
      </c>
      <c r="P17" s="159">
        <v>0</v>
      </c>
      <c r="Q17" s="159">
        <f t="shared" ref="Q17:Q33" si="6">ROUND(E17*P17,2)</f>
        <v>0</v>
      </c>
      <c r="R17" s="159"/>
      <c r="S17" s="159" t="s">
        <v>217</v>
      </c>
      <c r="T17" s="159" t="s">
        <v>218</v>
      </c>
      <c r="U17" s="159">
        <v>0.35216999999999998</v>
      </c>
      <c r="V17" s="159">
        <f t="shared" ref="V17:V33" si="7">ROUND(E17*U17,2)</f>
        <v>7.04</v>
      </c>
      <c r="W17" s="159"/>
      <c r="X17" s="159" t="s">
        <v>245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246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ht="22.5" outlineLevel="1" x14ac:dyDescent="0.2">
      <c r="A18" s="176">
        <v>8</v>
      </c>
      <c r="B18" s="177" t="s">
        <v>1987</v>
      </c>
      <c r="C18" s="186" t="s">
        <v>1988</v>
      </c>
      <c r="D18" s="178" t="s">
        <v>449</v>
      </c>
      <c r="E18" s="179">
        <v>50</v>
      </c>
      <c r="F18" s="180">
        <f t="shared" si="0"/>
        <v>0</v>
      </c>
      <c r="G18" s="180">
        <f t="shared" si="1"/>
        <v>0</v>
      </c>
      <c r="H18" s="181"/>
      <c r="I18" s="180">
        <f t="shared" si="2"/>
        <v>0</v>
      </c>
      <c r="J18" s="181"/>
      <c r="K18" s="180">
        <f t="shared" si="3"/>
        <v>0</v>
      </c>
      <c r="L18" s="180">
        <v>21</v>
      </c>
      <c r="M18" s="180">
        <f t="shared" si="4"/>
        <v>0</v>
      </c>
      <c r="N18" s="180">
        <v>2.9999999999999997E-4</v>
      </c>
      <c r="O18" s="182">
        <f t="shared" si="5"/>
        <v>0.02</v>
      </c>
      <c r="P18" s="159">
        <v>0</v>
      </c>
      <c r="Q18" s="159">
        <f t="shared" si="6"/>
        <v>0</v>
      </c>
      <c r="R18" s="159"/>
      <c r="S18" s="159" t="s">
        <v>217</v>
      </c>
      <c r="T18" s="159" t="s">
        <v>218</v>
      </c>
      <c r="U18" s="159">
        <v>0.35216999999999998</v>
      </c>
      <c r="V18" s="159">
        <f t="shared" si="7"/>
        <v>17.61</v>
      </c>
      <c r="W18" s="159"/>
      <c r="X18" s="159" t="s">
        <v>245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246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33.75" outlineLevel="1" x14ac:dyDescent="0.2">
      <c r="A19" s="176">
        <v>9</v>
      </c>
      <c r="B19" s="177" t="s">
        <v>1989</v>
      </c>
      <c r="C19" s="186" t="s">
        <v>1990</v>
      </c>
      <c r="D19" s="178" t="s">
        <v>449</v>
      </c>
      <c r="E19" s="179">
        <v>70</v>
      </c>
      <c r="F19" s="180">
        <f t="shared" si="0"/>
        <v>0</v>
      </c>
      <c r="G19" s="180">
        <f t="shared" si="1"/>
        <v>0</v>
      </c>
      <c r="H19" s="181"/>
      <c r="I19" s="180">
        <f t="shared" si="2"/>
        <v>0</v>
      </c>
      <c r="J19" s="181"/>
      <c r="K19" s="180">
        <f t="shared" si="3"/>
        <v>0</v>
      </c>
      <c r="L19" s="180">
        <v>21</v>
      </c>
      <c r="M19" s="180">
        <f t="shared" si="4"/>
        <v>0</v>
      </c>
      <c r="N19" s="180">
        <v>1.2999999999999999E-4</v>
      </c>
      <c r="O19" s="182">
        <f t="shared" si="5"/>
        <v>0.01</v>
      </c>
      <c r="P19" s="159">
        <v>0</v>
      </c>
      <c r="Q19" s="159">
        <f t="shared" si="6"/>
        <v>0</v>
      </c>
      <c r="R19" s="159"/>
      <c r="S19" s="159" t="s">
        <v>217</v>
      </c>
      <c r="T19" s="159" t="s">
        <v>218</v>
      </c>
      <c r="U19" s="159">
        <v>0.35216999999999998</v>
      </c>
      <c r="V19" s="159">
        <f t="shared" si="7"/>
        <v>24.65</v>
      </c>
      <c r="W19" s="159"/>
      <c r="X19" s="159" t="s">
        <v>245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246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76">
        <v>10</v>
      </c>
      <c r="B20" s="177" t="s">
        <v>1991</v>
      </c>
      <c r="C20" s="186" t="s">
        <v>1992</v>
      </c>
      <c r="D20" s="178" t="s">
        <v>369</v>
      </c>
      <c r="E20" s="179">
        <v>320</v>
      </c>
      <c r="F20" s="180">
        <f t="shared" si="0"/>
        <v>0</v>
      </c>
      <c r="G20" s="180">
        <f t="shared" si="1"/>
        <v>0</v>
      </c>
      <c r="H20" s="181"/>
      <c r="I20" s="180">
        <f t="shared" si="2"/>
        <v>0</v>
      </c>
      <c r="J20" s="181"/>
      <c r="K20" s="180">
        <f t="shared" si="3"/>
        <v>0</v>
      </c>
      <c r="L20" s="180">
        <v>21</v>
      </c>
      <c r="M20" s="180">
        <f t="shared" si="4"/>
        <v>0</v>
      </c>
      <c r="N20" s="180">
        <v>1.3999999999999999E-4</v>
      </c>
      <c r="O20" s="182">
        <f t="shared" si="5"/>
        <v>0.04</v>
      </c>
      <c r="P20" s="159">
        <v>0</v>
      </c>
      <c r="Q20" s="159">
        <f t="shared" si="6"/>
        <v>0</v>
      </c>
      <c r="R20" s="159"/>
      <c r="S20" s="159" t="s">
        <v>217</v>
      </c>
      <c r="T20" s="159" t="s">
        <v>218</v>
      </c>
      <c r="U20" s="159">
        <v>6.4149999999999999E-2</v>
      </c>
      <c r="V20" s="159">
        <f t="shared" si="7"/>
        <v>20.53</v>
      </c>
      <c r="W20" s="159"/>
      <c r="X20" s="159" t="s">
        <v>245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246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22.5" outlineLevel="1" x14ac:dyDescent="0.2">
      <c r="A21" s="176">
        <v>11</v>
      </c>
      <c r="B21" s="177" t="s">
        <v>1993</v>
      </c>
      <c r="C21" s="186" t="s">
        <v>1994</v>
      </c>
      <c r="D21" s="178" t="s">
        <v>369</v>
      </c>
      <c r="E21" s="179">
        <v>150</v>
      </c>
      <c r="F21" s="180">
        <f t="shared" si="0"/>
        <v>0</v>
      </c>
      <c r="G21" s="180">
        <f t="shared" si="1"/>
        <v>0</v>
      </c>
      <c r="H21" s="181"/>
      <c r="I21" s="180">
        <f t="shared" si="2"/>
        <v>0</v>
      </c>
      <c r="J21" s="181"/>
      <c r="K21" s="180">
        <f t="shared" si="3"/>
        <v>0</v>
      </c>
      <c r="L21" s="180">
        <v>21</v>
      </c>
      <c r="M21" s="180">
        <f t="shared" si="4"/>
        <v>0</v>
      </c>
      <c r="N21" s="180">
        <v>2.0999999999999999E-3</v>
      </c>
      <c r="O21" s="182">
        <f t="shared" si="5"/>
        <v>0.32</v>
      </c>
      <c r="P21" s="159">
        <v>0</v>
      </c>
      <c r="Q21" s="159">
        <f t="shared" si="6"/>
        <v>0</v>
      </c>
      <c r="R21" s="159"/>
      <c r="S21" s="159" t="s">
        <v>217</v>
      </c>
      <c r="T21" s="159" t="s">
        <v>218</v>
      </c>
      <c r="U21" s="159">
        <v>7.4060000000000001E-2</v>
      </c>
      <c r="V21" s="159">
        <f t="shared" si="7"/>
        <v>11.11</v>
      </c>
      <c r="W21" s="159"/>
      <c r="X21" s="159" t="s">
        <v>245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246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ht="22.5" outlineLevel="1" x14ac:dyDescent="0.2">
      <c r="A22" s="176">
        <v>12</v>
      </c>
      <c r="B22" s="177" t="s">
        <v>1995</v>
      </c>
      <c r="C22" s="186" t="s">
        <v>1996</v>
      </c>
      <c r="D22" s="178" t="s">
        <v>369</v>
      </c>
      <c r="E22" s="179">
        <v>40</v>
      </c>
      <c r="F22" s="180">
        <f t="shared" si="0"/>
        <v>0</v>
      </c>
      <c r="G22" s="180">
        <f t="shared" si="1"/>
        <v>0</v>
      </c>
      <c r="H22" s="181"/>
      <c r="I22" s="180">
        <f t="shared" si="2"/>
        <v>0</v>
      </c>
      <c r="J22" s="181"/>
      <c r="K22" s="180">
        <f t="shared" si="3"/>
        <v>0</v>
      </c>
      <c r="L22" s="180">
        <v>21</v>
      </c>
      <c r="M22" s="180">
        <f t="shared" si="4"/>
        <v>0</v>
      </c>
      <c r="N22" s="180">
        <v>1.1999999999999999E-3</v>
      </c>
      <c r="O22" s="182">
        <f t="shared" si="5"/>
        <v>0.05</v>
      </c>
      <c r="P22" s="159">
        <v>0</v>
      </c>
      <c r="Q22" s="159">
        <f t="shared" si="6"/>
        <v>0</v>
      </c>
      <c r="R22" s="159"/>
      <c r="S22" s="159" t="s">
        <v>217</v>
      </c>
      <c r="T22" s="159" t="s">
        <v>218</v>
      </c>
      <c r="U22" s="159">
        <v>8.1059999999999993E-2</v>
      </c>
      <c r="V22" s="159">
        <f t="shared" si="7"/>
        <v>3.24</v>
      </c>
      <c r="W22" s="159"/>
      <c r="X22" s="159" t="s">
        <v>245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246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ht="22.5" outlineLevel="1" x14ac:dyDescent="0.2">
      <c r="A23" s="176">
        <v>13</v>
      </c>
      <c r="B23" s="177" t="s">
        <v>1997</v>
      </c>
      <c r="C23" s="186" t="s">
        <v>1998</v>
      </c>
      <c r="D23" s="178" t="s">
        <v>369</v>
      </c>
      <c r="E23" s="179">
        <v>360</v>
      </c>
      <c r="F23" s="180">
        <f t="shared" si="0"/>
        <v>0</v>
      </c>
      <c r="G23" s="180">
        <f t="shared" si="1"/>
        <v>0</v>
      </c>
      <c r="H23" s="181"/>
      <c r="I23" s="180">
        <f t="shared" si="2"/>
        <v>0</v>
      </c>
      <c r="J23" s="181"/>
      <c r="K23" s="180">
        <f t="shared" si="3"/>
        <v>0</v>
      </c>
      <c r="L23" s="180">
        <v>21</v>
      </c>
      <c r="M23" s="180">
        <f t="shared" si="4"/>
        <v>0</v>
      </c>
      <c r="N23" s="180">
        <v>3.8000000000000002E-4</v>
      </c>
      <c r="O23" s="182">
        <f t="shared" si="5"/>
        <v>0.14000000000000001</v>
      </c>
      <c r="P23" s="159">
        <v>0</v>
      </c>
      <c r="Q23" s="159">
        <f t="shared" si="6"/>
        <v>0</v>
      </c>
      <c r="R23" s="159"/>
      <c r="S23" s="159" t="s">
        <v>217</v>
      </c>
      <c r="T23" s="159" t="s">
        <v>218</v>
      </c>
      <c r="U23" s="159">
        <v>9.955E-2</v>
      </c>
      <c r="V23" s="159">
        <f t="shared" si="7"/>
        <v>35.840000000000003</v>
      </c>
      <c r="W23" s="159"/>
      <c r="X23" s="159" t="s">
        <v>245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246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ht="22.5" outlineLevel="1" x14ac:dyDescent="0.2">
      <c r="A24" s="176">
        <v>14</v>
      </c>
      <c r="B24" s="177" t="s">
        <v>1999</v>
      </c>
      <c r="C24" s="186" t="s">
        <v>2000</v>
      </c>
      <c r="D24" s="178" t="s">
        <v>369</v>
      </c>
      <c r="E24" s="179">
        <v>85</v>
      </c>
      <c r="F24" s="180">
        <f t="shared" si="0"/>
        <v>0</v>
      </c>
      <c r="G24" s="180">
        <f t="shared" si="1"/>
        <v>0</v>
      </c>
      <c r="H24" s="181"/>
      <c r="I24" s="180">
        <f t="shared" si="2"/>
        <v>0</v>
      </c>
      <c r="J24" s="181"/>
      <c r="K24" s="180">
        <f t="shared" si="3"/>
        <v>0</v>
      </c>
      <c r="L24" s="180">
        <v>21</v>
      </c>
      <c r="M24" s="180">
        <f t="shared" si="4"/>
        <v>0</v>
      </c>
      <c r="N24" s="180">
        <v>2.7E-4</v>
      </c>
      <c r="O24" s="182">
        <f t="shared" si="5"/>
        <v>0.02</v>
      </c>
      <c r="P24" s="159">
        <v>0</v>
      </c>
      <c r="Q24" s="159">
        <f t="shared" si="6"/>
        <v>0</v>
      </c>
      <c r="R24" s="159"/>
      <c r="S24" s="159" t="s">
        <v>217</v>
      </c>
      <c r="T24" s="159" t="s">
        <v>218</v>
      </c>
      <c r="U24" s="159">
        <v>9.955E-2</v>
      </c>
      <c r="V24" s="159">
        <f t="shared" si="7"/>
        <v>8.4600000000000009</v>
      </c>
      <c r="W24" s="159"/>
      <c r="X24" s="159" t="s">
        <v>245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246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ht="22.5" outlineLevel="1" x14ac:dyDescent="0.2">
      <c r="A25" s="176">
        <v>15</v>
      </c>
      <c r="B25" s="177" t="s">
        <v>2001</v>
      </c>
      <c r="C25" s="186" t="s">
        <v>2002</v>
      </c>
      <c r="D25" s="178" t="s">
        <v>369</v>
      </c>
      <c r="E25" s="179">
        <v>330</v>
      </c>
      <c r="F25" s="180">
        <f t="shared" si="0"/>
        <v>0</v>
      </c>
      <c r="G25" s="180">
        <f t="shared" si="1"/>
        <v>0</v>
      </c>
      <c r="H25" s="181"/>
      <c r="I25" s="180">
        <f t="shared" si="2"/>
        <v>0</v>
      </c>
      <c r="J25" s="181"/>
      <c r="K25" s="180">
        <f t="shared" si="3"/>
        <v>0</v>
      </c>
      <c r="L25" s="180">
        <v>21</v>
      </c>
      <c r="M25" s="180">
        <f t="shared" si="4"/>
        <v>0</v>
      </c>
      <c r="N25" s="180">
        <v>6.4000000000000005E-4</v>
      </c>
      <c r="O25" s="182">
        <f t="shared" si="5"/>
        <v>0.21</v>
      </c>
      <c r="P25" s="159">
        <v>0</v>
      </c>
      <c r="Q25" s="159">
        <f t="shared" si="6"/>
        <v>0</v>
      </c>
      <c r="R25" s="159"/>
      <c r="S25" s="159" t="s">
        <v>217</v>
      </c>
      <c r="T25" s="159" t="s">
        <v>218</v>
      </c>
      <c r="U25" s="159">
        <v>6.2509999999999996E-2</v>
      </c>
      <c r="V25" s="159">
        <f t="shared" si="7"/>
        <v>20.63</v>
      </c>
      <c r="W25" s="159"/>
      <c r="X25" s="159" t="s">
        <v>245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246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22.5" outlineLevel="1" x14ac:dyDescent="0.2">
      <c r="A26" s="176">
        <v>16</v>
      </c>
      <c r="B26" s="177" t="s">
        <v>940</v>
      </c>
      <c r="C26" s="186" t="s">
        <v>941</v>
      </c>
      <c r="D26" s="178" t="s">
        <v>369</v>
      </c>
      <c r="E26" s="179">
        <v>150</v>
      </c>
      <c r="F26" s="180">
        <f t="shared" si="0"/>
        <v>0</v>
      </c>
      <c r="G26" s="180">
        <f t="shared" si="1"/>
        <v>0</v>
      </c>
      <c r="H26" s="181"/>
      <c r="I26" s="180">
        <f t="shared" si="2"/>
        <v>0</v>
      </c>
      <c r="J26" s="181"/>
      <c r="K26" s="180">
        <f t="shared" si="3"/>
        <v>0</v>
      </c>
      <c r="L26" s="180">
        <v>21</v>
      </c>
      <c r="M26" s="180">
        <f t="shared" si="4"/>
        <v>0</v>
      </c>
      <c r="N26" s="180">
        <v>1.7000000000000001E-4</v>
      </c>
      <c r="O26" s="182">
        <f t="shared" si="5"/>
        <v>0.03</v>
      </c>
      <c r="P26" s="159">
        <v>0</v>
      </c>
      <c r="Q26" s="159">
        <f t="shared" si="6"/>
        <v>0</v>
      </c>
      <c r="R26" s="159"/>
      <c r="S26" s="159" t="s">
        <v>942</v>
      </c>
      <c r="T26" s="159" t="s">
        <v>218</v>
      </c>
      <c r="U26" s="159">
        <v>9.955E-2</v>
      </c>
      <c r="V26" s="159">
        <f t="shared" si="7"/>
        <v>14.93</v>
      </c>
      <c r="W26" s="159"/>
      <c r="X26" s="159" t="s">
        <v>245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246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6">
        <v>17</v>
      </c>
      <c r="B27" s="177" t="s">
        <v>2003</v>
      </c>
      <c r="C27" s="186" t="s">
        <v>2004</v>
      </c>
      <c r="D27" s="178" t="s">
        <v>449</v>
      </c>
      <c r="E27" s="179">
        <v>4</v>
      </c>
      <c r="F27" s="180">
        <f t="shared" si="0"/>
        <v>0</v>
      </c>
      <c r="G27" s="180">
        <f t="shared" si="1"/>
        <v>0</v>
      </c>
      <c r="H27" s="181"/>
      <c r="I27" s="180">
        <f t="shared" si="2"/>
        <v>0</v>
      </c>
      <c r="J27" s="181"/>
      <c r="K27" s="180">
        <f t="shared" si="3"/>
        <v>0</v>
      </c>
      <c r="L27" s="180">
        <v>21</v>
      </c>
      <c r="M27" s="180">
        <f t="shared" si="4"/>
        <v>0</v>
      </c>
      <c r="N27" s="180">
        <v>1.0000000000000001E-5</v>
      </c>
      <c r="O27" s="182">
        <f t="shared" si="5"/>
        <v>0</v>
      </c>
      <c r="P27" s="159">
        <v>0</v>
      </c>
      <c r="Q27" s="159">
        <f t="shared" si="6"/>
        <v>0</v>
      </c>
      <c r="R27" s="159"/>
      <c r="S27" s="159" t="s">
        <v>217</v>
      </c>
      <c r="T27" s="159" t="s">
        <v>218</v>
      </c>
      <c r="U27" s="159">
        <v>0.39200000000000002</v>
      </c>
      <c r="V27" s="159">
        <f t="shared" si="7"/>
        <v>1.57</v>
      </c>
      <c r="W27" s="159"/>
      <c r="X27" s="159" t="s">
        <v>245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246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6">
        <v>18</v>
      </c>
      <c r="B28" s="177" t="s">
        <v>1214</v>
      </c>
      <c r="C28" s="186" t="s">
        <v>1215</v>
      </c>
      <c r="D28" s="178" t="s">
        <v>1216</v>
      </c>
      <c r="E28" s="179">
        <v>40</v>
      </c>
      <c r="F28" s="180">
        <f t="shared" si="0"/>
        <v>0</v>
      </c>
      <c r="G28" s="180">
        <f t="shared" si="1"/>
        <v>0</v>
      </c>
      <c r="H28" s="181"/>
      <c r="I28" s="180">
        <f t="shared" si="2"/>
        <v>0</v>
      </c>
      <c r="J28" s="181"/>
      <c r="K28" s="180">
        <f t="shared" si="3"/>
        <v>0</v>
      </c>
      <c r="L28" s="180">
        <v>21</v>
      </c>
      <c r="M28" s="180">
        <f t="shared" si="4"/>
        <v>0</v>
      </c>
      <c r="N28" s="180">
        <v>0</v>
      </c>
      <c r="O28" s="182">
        <f t="shared" si="5"/>
        <v>0</v>
      </c>
      <c r="P28" s="159">
        <v>0</v>
      </c>
      <c r="Q28" s="159">
        <f t="shared" si="6"/>
        <v>0</v>
      </c>
      <c r="R28" s="159"/>
      <c r="S28" s="159" t="s">
        <v>217</v>
      </c>
      <c r="T28" s="159" t="s">
        <v>218</v>
      </c>
      <c r="U28" s="159">
        <v>1</v>
      </c>
      <c r="V28" s="159">
        <f t="shared" si="7"/>
        <v>40</v>
      </c>
      <c r="W28" s="159"/>
      <c r="X28" s="159" t="s">
        <v>245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246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76">
        <v>19</v>
      </c>
      <c r="B29" s="177" t="s">
        <v>2005</v>
      </c>
      <c r="C29" s="186" t="s">
        <v>2006</v>
      </c>
      <c r="D29" s="178" t="s">
        <v>1216</v>
      </c>
      <c r="E29" s="179">
        <v>150</v>
      </c>
      <c r="F29" s="180">
        <f t="shared" si="0"/>
        <v>0</v>
      </c>
      <c r="G29" s="180">
        <f t="shared" si="1"/>
        <v>0</v>
      </c>
      <c r="H29" s="181"/>
      <c r="I29" s="180">
        <f t="shared" si="2"/>
        <v>0</v>
      </c>
      <c r="J29" s="181"/>
      <c r="K29" s="180">
        <f t="shared" si="3"/>
        <v>0</v>
      </c>
      <c r="L29" s="180">
        <v>21</v>
      </c>
      <c r="M29" s="180">
        <f t="shared" si="4"/>
        <v>0</v>
      </c>
      <c r="N29" s="180">
        <v>0</v>
      </c>
      <c r="O29" s="182">
        <f t="shared" si="5"/>
        <v>0</v>
      </c>
      <c r="P29" s="159">
        <v>0</v>
      </c>
      <c r="Q29" s="159">
        <f t="shared" si="6"/>
        <v>0</v>
      </c>
      <c r="R29" s="159"/>
      <c r="S29" s="159" t="s">
        <v>366</v>
      </c>
      <c r="T29" s="159" t="s">
        <v>218</v>
      </c>
      <c r="U29" s="159">
        <v>1</v>
      </c>
      <c r="V29" s="159">
        <f t="shared" si="7"/>
        <v>150</v>
      </c>
      <c r="W29" s="159"/>
      <c r="X29" s="159" t="s">
        <v>245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246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76">
        <v>20</v>
      </c>
      <c r="B30" s="177" t="s">
        <v>2007</v>
      </c>
      <c r="C30" s="186" t="s">
        <v>2008</v>
      </c>
      <c r="D30" s="178" t="s">
        <v>1216</v>
      </c>
      <c r="E30" s="179">
        <v>90</v>
      </c>
      <c r="F30" s="180">
        <f t="shared" si="0"/>
        <v>0</v>
      </c>
      <c r="G30" s="180">
        <f t="shared" si="1"/>
        <v>0</v>
      </c>
      <c r="H30" s="181"/>
      <c r="I30" s="180">
        <f t="shared" si="2"/>
        <v>0</v>
      </c>
      <c r="J30" s="181"/>
      <c r="K30" s="180">
        <f t="shared" si="3"/>
        <v>0</v>
      </c>
      <c r="L30" s="180">
        <v>21</v>
      </c>
      <c r="M30" s="180">
        <f t="shared" si="4"/>
        <v>0</v>
      </c>
      <c r="N30" s="180">
        <v>0</v>
      </c>
      <c r="O30" s="182">
        <f t="shared" si="5"/>
        <v>0</v>
      </c>
      <c r="P30" s="159">
        <v>0</v>
      </c>
      <c r="Q30" s="159">
        <f t="shared" si="6"/>
        <v>0</v>
      </c>
      <c r="R30" s="159"/>
      <c r="S30" s="159" t="s">
        <v>366</v>
      </c>
      <c r="T30" s="159" t="s">
        <v>218</v>
      </c>
      <c r="U30" s="159">
        <v>1</v>
      </c>
      <c r="V30" s="159">
        <f t="shared" si="7"/>
        <v>90</v>
      </c>
      <c r="W30" s="159"/>
      <c r="X30" s="159" t="s">
        <v>245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246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6">
        <v>21</v>
      </c>
      <c r="B31" s="177" t="s">
        <v>2009</v>
      </c>
      <c r="C31" s="186" t="s">
        <v>2010</v>
      </c>
      <c r="D31" s="178" t="s">
        <v>1216</v>
      </c>
      <c r="E31" s="179">
        <v>80</v>
      </c>
      <c r="F31" s="180">
        <f t="shared" si="0"/>
        <v>0</v>
      </c>
      <c r="G31" s="180">
        <f t="shared" si="1"/>
        <v>0</v>
      </c>
      <c r="H31" s="181"/>
      <c r="I31" s="180">
        <f t="shared" si="2"/>
        <v>0</v>
      </c>
      <c r="J31" s="181"/>
      <c r="K31" s="180">
        <f t="shared" si="3"/>
        <v>0</v>
      </c>
      <c r="L31" s="180">
        <v>21</v>
      </c>
      <c r="M31" s="180">
        <f t="shared" si="4"/>
        <v>0</v>
      </c>
      <c r="N31" s="180">
        <v>0</v>
      </c>
      <c r="O31" s="182">
        <f t="shared" si="5"/>
        <v>0</v>
      </c>
      <c r="P31" s="159">
        <v>0</v>
      </c>
      <c r="Q31" s="159">
        <f t="shared" si="6"/>
        <v>0</v>
      </c>
      <c r="R31" s="159"/>
      <c r="S31" s="159" t="s">
        <v>366</v>
      </c>
      <c r="T31" s="159" t="s">
        <v>218</v>
      </c>
      <c r="U31" s="159">
        <v>1</v>
      </c>
      <c r="V31" s="159">
        <f t="shared" si="7"/>
        <v>80</v>
      </c>
      <c r="W31" s="159"/>
      <c r="X31" s="159" t="s">
        <v>245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246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ht="22.5" outlineLevel="1" x14ac:dyDescent="0.2">
      <c r="A32" s="176">
        <v>22</v>
      </c>
      <c r="B32" s="177" t="s">
        <v>2011</v>
      </c>
      <c r="C32" s="186" t="s">
        <v>2012</v>
      </c>
      <c r="D32" s="178" t="s">
        <v>449</v>
      </c>
      <c r="E32" s="179">
        <v>7</v>
      </c>
      <c r="F32" s="180">
        <f t="shared" si="0"/>
        <v>0</v>
      </c>
      <c r="G32" s="180">
        <f t="shared" si="1"/>
        <v>0</v>
      </c>
      <c r="H32" s="181"/>
      <c r="I32" s="180">
        <f t="shared" si="2"/>
        <v>0</v>
      </c>
      <c r="J32" s="181"/>
      <c r="K32" s="180">
        <f t="shared" si="3"/>
        <v>0</v>
      </c>
      <c r="L32" s="180">
        <v>21</v>
      </c>
      <c r="M32" s="180">
        <f t="shared" si="4"/>
        <v>0</v>
      </c>
      <c r="N32" s="180">
        <v>0</v>
      </c>
      <c r="O32" s="182">
        <f t="shared" si="5"/>
        <v>0</v>
      </c>
      <c r="P32" s="159">
        <v>0</v>
      </c>
      <c r="Q32" s="159">
        <f t="shared" si="6"/>
        <v>0</v>
      </c>
      <c r="R32" s="159"/>
      <c r="S32" s="159" t="s">
        <v>366</v>
      </c>
      <c r="T32" s="159" t="s">
        <v>218</v>
      </c>
      <c r="U32" s="159">
        <v>0.92766999999999999</v>
      </c>
      <c r="V32" s="159">
        <f t="shared" si="7"/>
        <v>6.49</v>
      </c>
      <c r="W32" s="159"/>
      <c r="X32" s="159" t="s">
        <v>245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246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76">
        <v>23</v>
      </c>
      <c r="B33" s="177" t="s">
        <v>2013</v>
      </c>
      <c r="C33" s="186" t="s">
        <v>2014</v>
      </c>
      <c r="D33" s="178" t="s">
        <v>449</v>
      </c>
      <c r="E33" s="179">
        <v>7</v>
      </c>
      <c r="F33" s="180">
        <f t="shared" si="0"/>
        <v>0</v>
      </c>
      <c r="G33" s="180">
        <f t="shared" si="1"/>
        <v>0</v>
      </c>
      <c r="H33" s="181"/>
      <c r="I33" s="180">
        <f t="shared" si="2"/>
        <v>0</v>
      </c>
      <c r="J33" s="181"/>
      <c r="K33" s="180">
        <f t="shared" si="3"/>
        <v>0</v>
      </c>
      <c r="L33" s="180">
        <v>21</v>
      </c>
      <c r="M33" s="180">
        <f t="shared" si="4"/>
        <v>0</v>
      </c>
      <c r="N33" s="180">
        <v>0</v>
      </c>
      <c r="O33" s="182">
        <f t="shared" si="5"/>
        <v>0</v>
      </c>
      <c r="P33" s="159">
        <v>0</v>
      </c>
      <c r="Q33" s="159">
        <f t="shared" si="6"/>
        <v>0</v>
      </c>
      <c r="R33" s="159"/>
      <c r="S33" s="159" t="s">
        <v>366</v>
      </c>
      <c r="T33" s="159" t="s">
        <v>218</v>
      </c>
      <c r="U33" s="159">
        <v>0</v>
      </c>
      <c r="V33" s="159">
        <f t="shared" si="7"/>
        <v>0</v>
      </c>
      <c r="W33" s="159"/>
      <c r="X33" s="159" t="s">
        <v>279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280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x14ac:dyDescent="0.2">
      <c r="A34" s="162" t="s">
        <v>212</v>
      </c>
      <c r="B34" s="163" t="s">
        <v>177</v>
      </c>
      <c r="C34" s="184" t="s">
        <v>178</v>
      </c>
      <c r="D34" s="164"/>
      <c r="E34" s="165"/>
      <c r="F34" s="166"/>
      <c r="G34" s="166">
        <f>SUMIF(AG35:AG45,"&lt;&gt;NOR",G35:G45)</f>
        <v>0</v>
      </c>
      <c r="H34" s="166"/>
      <c r="I34" s="166">
        <f>SUM(I35:I45)</f>
        <v>0</v>
      </c>
      <c r="J34" s="166"/>
      <c r="K34" s="166">
        <f>SUM(K35:K45)</f>
        <v>0</v>
      </c>
      <c r="L34" s="166"/>
      <c r="M34" s="166">
        <f>SUM(M35:M45)</f>
        <v>0</v>
      </c>
      <c r="N34" s="166"/>
      <c r="O34" s="167">
        <f>SUM(O35:O45)</f>
        <v>88.440000000000012</v>
      </c>
      <c r="P34" s="161"/>
      <c r="Q34" s="161">
        <f>SUM(Q35:Q45)</f>
        <v>0</v>
      </c>
      <c r="R34" s="161"/>
      <c r="S34" s="161"/>
      <c r="T34" s="161"/>
      <c r="U34" s="161"/>
      <c r="V34" s="161">
        <f>SUM(V35:V45)</f>
        <v>249.3</v>
      </c>
      <c r="W34" s="161"/>
      <c r="X34" s="161"/>
      <c r="AG34" t="s">
        <v>213</v>
      </c>
    </row>
    <row r="35" spans="1:60" outlineLevel="1" x14ac:dyDescent="0.2">
      <c r="A35" s="176">
        <v>24</v>
      </c>
      <c r="B35" s="177" t="s">
        <v>2015</v>
      </c>
      <c r="C35" s="186" t="s">
        <v>2016</v>
      </c>
      <c r="D35" s="178" t="s">
        <v>369</v>
      </c>
      <c r="E35" s="179">
        <v>400</v>
      </c>
      <c r="F35" s="180">
        <f t="shared" ref="F35:F45" si="8">H35+J35</f>
        <v>0</v>
      </c>
      <c r="G35" s="180">
        <f t="shared" ref="G35:G45" si="9">ROUND(E35*F35,2)</f>
        <v>0</v>
      </c>
      <c r="H35" s="181"/>
      <c r="I35" s="180">
        <f t="shared" ref="I35:I45" si="10">ROUND(E35*H35,2)</f>
        <v>0</v>
      </c>
      <c r="J35" s="181"/>
      <c r="K35" s="180">
        <f t="shared" ref="K35:K45" si="11">ROUND(E35*J35,2)</f>
        <v>0</v>
      </c>
      <c r="L35" s="180">
        <v>21</v>
      </c>
      <c r="M35" s="180">
        <f t="shared" ref="M35:M45" si="12">G35*(1+L35/100)</f>
        <v>0</v>
      </c>
      <c r="N35" s="180">
        <v>3.3E-4</v>
      </c>
      <c r="O35" s="182">
        <f t="shared" ref="O35:O45" si="13">ROUND(E35*N35,2)</f>
        <v>0.13</v>
      </c>
      <c r="P35" s="159">
        <v>0</v>
      </c>
      <c r="Q35" s="159">
        <f t="shared" ref="Q35:Q45" si="14">ROUND(E35*P35,2)</f>
        <v>0</v>
      </c>
      <c r="R35" s="159"/>
      <c r="S35" s="159" t="s">
        <v>217</v>
      </c>
      <c r="T35" s="159" t="s">
        <v>218</v>
      </c>
      <c r="U35" s="159">
        <v>9.7000000000000003E-2</v>
      </c>
      <c r="V35" s="159">
        <f t="shared" ref="V35:V45" si="15">ROUND(E35*U35,2)</f>
        <v>38.799999999999997</v>
      </c>
      <c r="W35" s="159"/>
      <c r="X35" s="159" t="s">
        <v>245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246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76">
        <v>25</v>
      </c>
      <c r="B36" s="177" t="s">
        <v>2017</v>
      </c>
      <c r="C36" s="186" t="s">
        <v>2018</v>
      </c>
      <c r="D36" s="178" t="s">
        <v>2019</v>
      </c>
      <c r="E36" s="179">
        <v>0.5</v>
      </c>
      <c r="F36" s="180">
        <f t="shared" si="8"/>
        <v>0</v>
      </c>
      <c r="G36" s="180">
        <f t="shared" si="9"/>
        <v>0</v>
      </c>
      <c r="H36" s="181"/>
      <c r="I36" s="180">
        <f t="shared" si="10"/>
        <v>0</v>
      </c>
      <c r="J36" s="181"/>
      <c r="K36" s="180">
        <f t="shared" si="11"/>
        <v>0</v>
      </c>
      <c r="L36" s="180">
        <v>21</v>
      </c>
      <c r="M36" s="180">
        <f t="shared" si="12"/>
        <v>0</v>
      </c>
      <c r="N36" s="180">
        <v>3.4209999999999997E-2</v>
      </c>
      <c r="O36" s="182">
        <f t="shared" si="13"/>
        <v>0.02</v>
      </c>
      <c r="P36" s="159">
        <v>0</v>
      </c>
      <c r="Q36" s="159">
        <f t="shared" si="14"/>
        <v>0</v>
      </c>
      <c r="R36" s="159"/>
      <c r="S36" s="159" t="s">
        <v>217</v>
      </c>
      <c r="T36" s="159" t="s">
        <v>218</v>
      </c>
      <c r="U36" s="159">
        <v>4.0999999999999996</v>
      </c>
      <c r="V36" s="159">
        <f t="shared" si="15"/>
        <v>2.0499999999999998</v>
      </c>
      <c r="W36" s="159"/>
      <c r="X36" s="159" t="s">
        <v>245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246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76">
        <v>26</v>
      </c>
      <c r="B37" s="177" t="s">
        <v>2020</v>
      </c>
      <c r="C37" s="186" t="s">
        <v>2021</v>
      </c>
      <c r="D37" s="178" t="s">
        <v>244</v>
      </c>
      <c r="E37" s="179">
        <v>7</v>
      </c>
      <c r="F37" s="180">
        <f t="shared" si="8"/>
        <v>0</v>
      </c>
      <c r="G37" s="180">
        <f t="shared" si="9"/>
        <v>0</v>
      </c>
      <c r="H37" s="181"/>
      <c r="I37" s="180">
        <f t="shared" si="10"/>
        <v>0</v>
      </c>
      <c r="J37" s="181"/>
      <c r="K37" s="180">
        <f t="shared" si="11"/>
        <v>0</v>
      </c>
      <c r="L37" s="180">
        <v>21</v>
      </c>
      <c r="M37" s="180">
        <f t="shared" si="12"/>
        <v>0</v>
      </c>
      <c r="N37" s="180">
        <v>0</v>
      </c>
      <c r="O37" s="182">
        <f t="shared" si="13"/>
        <v>0</v>
      </c>
      <c r="P37" s="159">
        <v>0</v>
      </c>
      <c r="Q37" s="159">
        <f t="shared" si="14"/>
        <v>0</v>
      </c>
      <c r="R37" s="159"/>
      <c r="S37" s="159" t="s">
        <v>217</v>
      </c>
      <c r="T37" s="159" t="s">
        <v>218</v>
      </c>
      <c r="U37" s="159">
        <v>3.44</v>
      </c>
      <c r="V37" s="159">
        <f t="shared" si="15"/>
        <v>24.08</v>
      </c>
      <c r="W37" s="159"/>
      <c r="X37" s="159" t="s">
        <v>245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246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76">
        <v>27</v>
      </c>
      <c r="B38" s="177" t="s">
        <v>2022</v>
      </c>
      <c r="C38" s="186" t="s">
        <v>2023</v>
      </c>
      <c r="D38" s="178" t="s">
        <v>449</v>
      </c>
      <c r="E38" s="179">
        <v>7</v>
      </c>
      <c r="F38" s="180">
        <f t="shared" si="8"/>
        <v>0</v>
      </c>
      <c r="G38" s="180">
        <f t="shared" si="9"/>
        <v>0</v>
      </c>
      <c r="H38" s="181"/>
      <c r="I38" s="180">
        <f t="shared" si="10"/>
        <v>0</v>
      </c>
      <c r="J38" s="181"/>
      <c r="K38" s="180">
        <f t="shared" si="11"/>
        <v>0</v>
      </c>
      <c r="L38" s="180">
        <v>21</v>
      </c>
      <c r="M38" s="180">
        <f t="shared" si="12"/>
        <v>0</v>
      </c>
      <c r="N38" s="180">
        <v>1.22929</v>
      </c>
      <c r="O38" s="182">
        <f t="shared" si="13"/>
        <v>8.61</v>
      </c>
      <c r="P38" s="159">
        <v>0</v>
      </c>
      <c r="Q38" s="159">
        <f t="shared" si="14"/>
        <v>0</v>
      </c>
      <c r="R38" s="159"/>
      <c r="S38" s="159" t="s">
        <v>217</v>
      </c>
      <c r="T38" s="159" t="s">
        <v>218</v>
      </c>
      <c r="U38" s="159">
        <v>1.5629999999999999</v>
      </c>
      <c r="V38" s="159">
        <f t="shared" si="15"/>
        <v>10.94</v>
      </c>
      <c r="W38" s="159"/>
      <c r="X38" s="159" t="s">
        <v>245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246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76">
        <v>28</v>
      </c>
      <c r="B39" s="177" t="s">
        <v>2024</v>
      </c>
      <c r="C39" s="186" t="s">
        <v>2025</v>
      </c>
      <c r="D39" s="178" t="s">
        <v>369</v>
      </c>
      <c r="E39" s="179">
        <v>400</v>
      </c>
      <c r="F39" s="180">
        <f t="shared" si="8"/>
        <v>0</v>
      </c>
      <c r="G39" s="180">
        <f t="shared" si="9"/>
        <v>0</v>
      </c>
      <c r="H39" s="181"/>
      <c r="I39" s="180">
        <f t="shared" si="10"/>
        <v>0</v>
      </c>
      <c r="J39" s="181"/>
      <c r="K39" s="180">
        <f t="shared" si="11"/>
        <v>0</v>
      </c>
      <c r="L39" s="180">
        <v>21</v>
      </c>
      <c r="M39" s="180">
        <f t="shared" si="12"/>
        <v>0</v>
      </c>
      <c r="N39" s="180">
        <v>0</v>
      </c>
      <c r="O39" s="182">
        <f t="shared" si="13"/>
        <v>0</v>
      </c>
      <c r="P39" s="159">
        <v>0</v>
      </c>
      <c r="Q39" s="159">
        <f t="shared" si="14"/>
        <v>0</v>
      </c>
      <c r="R39" s="159"/>
      <c r="S39" s="159" t="s">
        <v>217</v>
      </c>
      <c r="T39" s="159" t="s">
        <v>218</v>
      </c>
      <c r="U39" s="159">
        <v>8.1759999999999999E-2</v>
      </c>
      <c r="V39" s="159">
        <f t="shared" si="15"/>
        <v>32.700000000000003</v>
      </c>
      <c r="W39" s="159"/>
      <c r="X39" s="159" t="s">
        <v>245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246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ht="22.5" outlineLevel="1" x14ac:dyDescent="0.2">
      <c r="A40" s="176">
        <v>29</v>
      </c>
      <c r="B40" s="177" t="s">
        <v>2026</v>
      </c>
      <c r="C40" s="186" t="s">
        <v>2027</v>
      </c>
      <c r="D40" s="178" t="s">
        <v>369</v>
      </c>
      <c r="E40" s="179">
        <v>400</v>
      </c>
      <c r="F40" s="180">
        <f t="shared" si="8"/>
        <v>0</v>
      </c>
      <c r="G40" s="180">
        <f t="shared" si="9"/>
        <v>0</v>
      </c>
      <c r="H40" s="181"/>
      <c r="I40" s="180">
        <f t="shared" si="10"/>
        <v>0</v>
      </c>
      <c r="J40" s="181"/>
      <c r="K40" s="180">
        <f t="shared" si="11"/>
        <v>0</v>
      </c>
      <c r="L40" s="180">
        <v>21</v>
      </c>
      <c r="M40" s="180">
        <f t="shared" si="12"/>
        <v>0</v>
      </c>
      <c r="N40" s="180">
        <v>0.19864999999999999</v>
      </c>
      <c r="O40" s="182">
        <f t="shared" si="13"/>
        <v>79.459999999999994</v>
      </c>
      <c r="P40" s="159">
        <v>0</v>
      </c>
      <c r="Q40" s="159">
        <f t="shared" si="14"/>
        <v>0</v>
      </c>
      <c r="R40" s="159"/>
      <c r="S40" s="159" t="s">
        <v>217</v>
      </c>
      <c r="T40" s="159" t="s">
        <v>218</v>
      </c>
      <c r="U40" s="159">
        <v>9.8000000000000004E-2</v>
      </c>
      <c r="V40" s="159">
        <f t="shared" si="15"/>
        <v>39.200000000000003</v>
      </c>
      <c r="W40" s="159"/>
      <c r="X40" s="159" t="s">
        <v>245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246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76">
        <v>30</v>
      </c>
      <c r="B41" s="177" t="s">
        <v>2028</v>
      </c>
      <c r="C41" s="186" t="s">
        <v>2029</v>
      </c>
      <c r="D41" s="178" t="s">
        <v>369</v>
      </c>
      <c r="E41" s="179">
        <v>400</v>
      </c>
      <c r="F41" s="180">
        <f t="shared" si="8"/>
        <v>0</v>
      </c>
      <c r="G41" s="180">
        <f t="shared" si="9"/>
        <v>0</v>
      </c>
      <c r="H41" s="181"/>
      <c r="I41" s="180">
        <f t="shared" si="10"/>
        <v>0</v>
      </c>
      <c r="J41" s="181"/>
      <c r="K41" s="180">
        <f t="shared" si="11"/>
        <v>0</v>
      </c>
      <c r="L41" s="180">
        <v>21</v>
      </c>
      <c r="M41" s="180">
        <f t="shared" si="12"/>
        <v>0</v>
      </c>
      <c r="N41" s="180">
        <v>3.1E-4</v>
      </c>
      <c r="O41" s="182">
        <f t="shared" si="13"/>
        <v>0.12</v>
      </c>
      <c r="P41" s="159">
        <v>0</v>
      </c>
      <c r="Q41" s="159">
        <f t="shared" si="14"/>
        <v>0</v>
      </c>
      <c r="R41" s="159"/>
      <c r="S41" s="159" t="s">
        <v>217</v>
      </c>
      <c r="T41" s="159" t="s">
        <v>218</v>
      </c>
      <c r="U41" s="159">
        <v>2.5999999999999999E-2</v>
      </c>
      <c r="V41" s="159">
        <f t="shared" si="15"/>
        <v>10.4</v>
      </c>
      <c r="W41" s="159"/>
      <c r="X41" s="159" t="s">
        <v>245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246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ht="22.5" outlineLevel="1" x14ac:dyDescent="0.2">
      <c r="A42" s="176">
        <v>31</v>
      </c>
      <c r="B42" s="177" t="s">
        <v>2030</v>
      </c>
      <c r="C42" s="186" t="s">
        <v>2031</v>
      </c>
      <c r="D42" s="178" t="s">
        <v>369</v>
      </c>
      <c r="E42" s="179">
        <v>5</v>
      </c>
      <c r="F42" s="180">
        <f t="shared" si="8"/>
        <v>0</v>
      </c>
      <c r="G42" s="180">
        <f t="shared" si="9"/>
        <v>0</v>
      </c>
      <c r="H42" s="181"/>
      <c r="I42" s="180">
        <f t="shared" si="10"/>
        <v>0</v>
      </c>
      <c r="J42" s="181"/>
      <c r="K42" s="180">
        <f t="shared" si="11"/>
        <v>0</v>
      </c>
      <c r="L42" s="180">
        <v>21</v>
      </c>
      <c r="M42" s="180">
        <f t="shared" si="12"/>
        <v>0</v>
      </c>
      <c r="N42" s="180">
        <v>2.0600000000000002E-3</v>
      </c>
      <c r="O42" s="182">
        <f t="shared" si="13"/>
        <v>0.01</v>
      </c>
      <c r="P42" s="159">
        <v>0</v>
      </c>
      <c r="Q42" s="159">
        <f t="shared" si="14"/>
        <v>0</v>
      </c>
      <c r="R42" s="159"/>
      <c r="S42" s="159" t="s">
        <v>217</v>
      </c>
      <c r="T42" s="159" t="s">
        <v>218</v>
      </c>
      <c r="U42" s="159">
        <v>8.5999999999999993E-2</v>
      </c>
      <c r="V42" s="159">
        <f t="shared" si="15"/>
        <v>0.43</v>
      </c>
      <c r="W42" s="159"/>
      <c r="X42" s="159" t="s">
        <v>245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246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76">
        <v>32</v>
      </c>
      <c r="B43" s="177" t="s">
        <v>2032</v>
      </c>
      <c r="C43" s="186" t="s">
        <v>2033</v>
      </c>
      <c r="D43" s="178" t="s">
        <v>369</v>
      </c>
      <c r="E43" s="179">
        <v>400</v>
      </c>
      <c r="F43" s="180">
        <f t="shared" si="8"/>
        <v>0</v>
      </c>
      <c r="G43" s="180">
        <f t="shared" si="9"/>
        <v>0</v>
      </c>
      <c r="H43" s="181"/>
      <c r="I43" s="180">
        <f t="shared" si="10"/>
        <v>0</v>
      </c>
      <c r="J43" s="181"/>
      <c r="K43" s="180">
        <f t="shared" si="11"/>
        <v>0</v>
      </c>
      <c r="L43" s="180">
        <v>21</v>
      </c>
      <c r="M43" s="180">
        <f t="shared" si="12"/>
        <v>0</v>
      </c>
      <c r="N43" s="180">
        <v>0</v>
      </c>
      <c r="O43" s="182">
        <f t="shared" si="13"/>
        <v>0</v>
      </c>
      <c r="P43" s="159">
        <v>0</v>
      </c>
      <c r="Q43" s="159">
        <f t="shared" si="14"/>
        <v>0</v>
      </c>
      <c r="R43" s="159"/>
      <c r="S43" s="159" t="s">
        <v>217</v>
      </c>
      <c r="T43" s="159" t="s">
        <v>218</v>
      </c>
      <c r="U43" s="159">
        <v>0.13</v>
      </c>
      <c r="V43" s="159">
        <f t="shared" si="15"/>
        <v>52</v>
      </c>
      <c r="W43" s="159"/>
      <c r="X43" s="159" t="s">
        <v>245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246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76">
        <v>33</v>
      </c>
      <c r="B44" s="177" t="s">
        <v>2034</v>
      </c>
      <c r="C44" s="186" t="s">
        <v>2035</v>
      </c>
      <c r="D44" s="178" t="s">
        <v>307</v>
      </c>
      <c r="E44" s="179">
        <v>300</v>
      </c>
      <c r="F44" s="180">
        <f t="shared" si="8"/>
        <v>0</v>
      </c>
      <c r="G44" s="180">
        <f t="shared" si="9"/>
        <v>0</v>
      </c>
      <c r="H44" s="181"/>
      <c r="I44" s="180">
        <f t="shared" si="10"/>
        <v>0</v>
      </c>
      <c r="J44" s="181"/>
      <c r="K44" s="180">
        <f t="shared" si="11"/>
        <v>0</v>
      </c>
      <c r="L44" s="180">
        <v>21</v>
      </c>
      <c r="M44" s="180">
        <f t="shared" si="12"/>
        <v>0</v>
      </c>
      <c r="N44" s="180">
        <v>0</v>
      </c>
      <c r="O44" s="182">
        <f t="shared" si="13"/>
        <v>0</v>
      </c>
      <c r="P44" s="159">
        <v>0</v>
      </c>
      <c r="Q44" s="159">
        <f t="shared" si="14"/>
        <v>0</v>
      </c>
      <c r="R44" s="159"/>
      <c r="S44" s="159" t="s">
        <v>217</v>
      </c>
      <c r="T44" s="159" t="s">
        <v>218</v>
      </c>
      <c r="U44" s="159">
        <v>0.129</v>
      </c>
      <c r="V44" s="159">
        <f t="shared" si="15"/>
        <v>38.700000000000003</v>
      </c>
      <c r="W44" s="159"/>
      <c r="X44" s="159" t="s">
        <v>245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246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68">
        <v>34</v>
      </c>
      <c r="B45" s="169" t="s">
        <v>2036</v>
      </c>
      <c r="C45" s="185" t="s">
        <v>2037</v>
      </c>
      <c r="D45" s="170" t="s">
        <v>369</v>
      </c>
      <c r="E45" s="171">
        <v>230</v>
      </c>
      <c r="F45" s="172">
        <f t="shared" si="8"/>
        <v>0</v>
      </c>
      <c r="G45" s="172">
        <f t="shared" si="9"/>
        <v>0</v>
      </c>
      <c r="H45" s="173"/>
      <c r="I45" s="172">
        <f t="shared" si="10"/>
        <v>0</v>
      </c>
      <c r="J45" s="173"/>
      <c r="K45" s="172">
        <f t="shared" si="11"/>
        <v>0</v>
      </c>
      <c r="L45" s="172">
        <v>21</v>
      </c>
      <c r="M45" s="172">
        <f t="shared" si="12"/>
        <v>0</v>
      </c>
      <c r="N45" s="172">
        <v>3.6999999999999999E-4</v>
      </c>
      <c r="O45" s="174">
        <f t="shared" si="13"/>
        <v>0.09</v>
      </c>
      <c r="P45" s="159">
        <v>0</v>
      </c>
      <c r="Q45" s="159">
        <f t="shared" si="14"/>
        <v>0</v>
      </c>
      <c r="R45" s="159" t="s">
        <v>278</v>
      </c>
      <c r="S45" s="159" t="s">
        <v>217</v>
      </c>
      <c r="T45" s="159" t="s">
        <v>218</v>
      </c>
      <c r="U45" s="159">
        <v>0</v>
      </c>
      <c r="V45" s="159">
        <f t="shared" si="15"/>
        <v>0</v>
      </c>
      <c r="W45" s="159"/>
      <c r="X45" s="159" t="s">
        <v>279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280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x14ac:dyDescent="0.2">
      <c r="A46" s="3"/>
      <c r="B46" s="4"/>
      <c r="C46" s="187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AE46">
        <v>15</v>
      </c>
      <c r="AF46">
        <v>21</v>
      </c>
      <c r="AG46" t="s">
        <v>199</v>
      </c>
    </row>
    <row r="47" spans="1:60" x14ac:dyDescent="0.2">
      <c r="A47" s="152"/>
      <c r="B47" s="153" t="s">
        <v>31</v>
      </c>
      <c r="C47" s="188"/>
      <c r="D47" s="154"/>
      <c r="E47" s="155"/>
      <c r="F47" s="155"/>
      <c r="G47" s="183">
        <f>G8+G34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f>SUMIF(L7:L45,AE46,G7:G45)</f>
        <v>0</v>
      </c>
      <c r="AF47">
        <f>SUMIF(L7:L45,AF46,G7:G45)</f>
        <v>0</v>
      </c>
      <c r="AG47" t="s">
        <v>237</v>
      </c>
    </row>
    <row r="48" spans="1:60" x14ac:dyDescent="0.2">
      <c r="A48" s="3"/>
      <c r="B48" s="4"/>
      <c r="C48" s="187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</row>
    <row r="49" spans="1:33" x14ac:dyDescent="0.2">
      <c r="A49" s="3"/>
      <c r="B49" s="4"/>
      <c r="C49" s="187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</row>
    <row r="50" spans="1:33" x14ac:dyDescent="0.2">
      <c r="A50" s="262" t="s">
        <v>238</v>
      </c>
      <c r="B50" s="262"/>
      <c r="C50" s="263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</row>
    <row r="51" spans="1:33" x14ac:dyDescent="0.2">
      <c r="A51" s="264"/>
      <c r="B51" s="265"/>
      <c r="C51" s="266"/>
      <c r="D51" s="265"/>
      <c r="E51" s="265"/>
      <c r="F51" s="265"/>
      <c r="G51" s="267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G51" t="s">
        <v>239</v>
      </c>
    </row>
    <row r="52" spans="1:33" x14ac:dyDescent="0.2">
      <c r="A52" s="268"/>
      <c r="B52" s="269"/>
      <c r="C52" s="270"/>
      <c r="D52" s="269"/>
      <c r="E52" s="269"/>
      <c r="F52" s="269"/>
      <c r="G52" s="271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</row>
    <row r="53" spans="1:33" x14ac:dyDescent="0.2">
      <c r="A53" s="268"/>
      <c r="B53" s="269"/>
      <c r="C53" s="270"/>
      <c r="D53" s="269"/>
      <c r="E53" s="269"/>
      <c r="F53" s="269"/>
      <c r="G53" s="271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</row>
    <row r="54" spans="1:33" x14ac:dyDescent="0.2">
      <c r="A54" s="268"/>
      <c r="B54" s="269"/>
      <c r="C54" s="270"/>
      <c r="D54" s="269"/>
      <c r="E54" s="269"/>
      <c r="F54" s="269"/>
      <c r="G54" s="271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</row>
    <row r="55" spans="1:33" x14ac:dyDescent="0.2">
      <c r="A55" s="272"/>
      <c r="B55" s="273"/>
      <c r="C55" s="274"/>
      <c r="D55" s="273"/>
      <c r="E55" s="273"/>
      <c r="F55" s="273"/>
      <c r="G55" s="275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</row>
    <row r="56" spans="1:33" x14ac:dyDescent="0.2">
      <c r="A56" s="3"/>
      <c r="B56" s="4"/>
      <c r="C56" s="187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</row>
    <row r="57" spans="1:33" x14ac:dyDescent="0.2">
      <c r="C57" s="189"/>
      <c r="D57" s="10"/>
      <c r="AG57" t="s">
        <v>241</v>
      </c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A51:G55"/>
    <mergeCell ref="C14:G14"/>
    <mergeCell ref="C16:G16"/>
    <mergeCell ref="A1:G1"/>
    <mergeCell ref="C2:G2"/>
    <mergeCell ref="C3:G3"/>
    <mergeCell ref="C4:G4"/>
    <mergeCell ref="A50:C5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80</vt:i4>
      </vt:variant>
    </vt:vector>
  </HeadingPairs>
  <TitlesOfParts>
    <vt:vector size="99" baseType="lpstr">
      <vt:lpstr>Stavba</vt:lpstr>
      <vt:lpstr>VzorPolozky</vt:lpstr>
      <vt:lpstr>00 A Pol</vt:lpstr>
      <vt:lpstr>SO 01 D1.01a Pol</vt:lpstr>
      <vt:lpstr>SO 01 D1.01b Pol</vt:lpstr>
      <vt:lpstr>SO 01 D1.01c Pol</vt:lpstr>
      <vt:lpstr>SO 01 D1.01d Pol</vt:lpstr>
      <vt:lpstr>SO 01 D1.01e Pol</vt:lpstr>
      <vt:lpstr>SO 01 D1.01f Pol</vt:lpstr>
      <vt:lpstr>SO 01 D1.04 Pol</vt:lpstr>
      <vt:lpstr>SO 01 D1.08 Pol</vt:lpstr>
      <vt:lpstr>SO 01 D1.11 Pol</vt:lpstr>
      <vt:lpstr>SO 01 D1.12 Pol</vt:lpstr>
      <vt:lpstr>SO 02 D2.01 Pol</vt:lpstr>
      <vt:lpstr>SO 02 D2.04 Pol</vt:lpstr>
      <vt:lpstr>SO 03 D3 Pol</vt:lpstr>
      <vt:lpstr>SO 04 D4 Pol</vt:lpstr>
      <vt:lpstr>SO 04 D4 P1</vt:lpstr>
      <vt:lpstr>SO 04 D4.1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A Pol'!Názvy_tisku</vt:lpstr>
      <vt:lpstr>'SO 01 D1.01a Pol'!Názvy_tisku</vt:lpstr>
      <vt:lpstr>'SO 01 D1.01b Pol'!Názvy_tisku</vt:lpstr>
      <vt:lpstr>'SO 01 D1.01c Pol'!Názvy_tisku</vt:lpstr>
      <vt:lpstr>'SO 01 D1.01d Pol'!Názvy_tisku</vt:lpstr>
      <vt:lpstr>'SO 01 D1.01e Pol'!Názvy_tisku</vt:lpstr>
      <vt:lpstr>'SO 01 D1.01f Pol'!Názvy_tisku</vt:lpstr>
      <vt:lpstr>'SO 01 D1.04 Pol'!Názvy_tisku</vt:lpstr>
      <vt:lpstr>'SO 01 D1.08 Pol'!Názvy_tisku</vt:lpstr>
      <vt:lpstr>'SO 01 D1.11 Pol'!Názvy_tisku</vt:lpstr>
      <vt:lpstr>'SO 01 D1.12 Pol'!Názvy_tisku</vt:lpstr>
      <vt:lpstr>'SO 02 D2.01 Pol'!Názvy_tisku</vt:lpstr>
      <vt:lpstr>'SO 02 D2.04 Pol'!Názvy_tisku</vt:lpstr>
      <vt:lpstr>'SO 03 D3 Pol'!Názvy_tisku</vt:lpstr>
      <vt:lpstr>'SO 04 D4 P1'!Názvy_tisku</vt:lpstr>
      <vt:lpstr>'SO 04 D4 Pol'!Názvy_tisku</vt:lpstr>
      <vt:lpstr>'SO 04 D4.1 Pol'!Názvy_tisku</vt:lpstr>
      <vt:lpstr>oadresa</vt:lpstr>
      <vt:lpstr>Stavba!Objednatel</vt:lpstr>
      <vt:lpstr>Stavba!Objekt</vt:lpstr>
      <vt:lpstr>'00 A Pol'!Oblast_tisku</vt:lpstr>
      <vt:lpstr>'SO 01 D1.01a Pol'!Oblast_tisku</vt:lpstr>
      <vt:lpstr>'SO 01 D1.01b Pol'!Oblast_tisku</vt:lpstr>
      <vt:lpstr>'SO 01 D1.01c Pol'!Oblast_tisku</vt:lpstr>
      <vt:lpstr>'SO 01 D1.01d Pol'!Oblast_tisku</vt:lpstr>
      <vt:lpstr>'SO 01 D1.01e Pol'!Oblast_tisku</vt:lpstr>
      <vt:lpstr>'SO 01 D1.01f Pol'!Oblast_tisku</vt:lpstr>
      <vt:lpstr>'SO 01 D1.04 Pol'!Oblast_tisku</vt:lpstr>
      <vt:lpstr>'SO 01 D1.08 Pol'!Oblast_tisku</vt:lpstr>
      <vt:lpstr>'SO 01 D1.11 Pol'!Oblast_tisku</vt:lpstr>
      <vt:lpstr>'SO 01 D1.12 Pol'!Oblast_tisku</vt:lpstr>
      <vt:lpstr>'SO 02 D2.01 Pol'!Oblast_tisku</vt:lpstr>
      <vt:lpstr>'SO 02 D2.04 Pol'!Oblast_tisku</vt:lpstr>
      <vt:lpstr>'SO 03 D3 Pol'!Oblast_tisku</vt:lpstr>
      <vt:lpstr>'SO 04 D4 P1'!Oblast_tisku</vt:lpstr>
      <vt:lpstr>'SO 04 D4 Pol'!Oblast_tisku</vt:lpstr>
      <vt:lpstr>'SO 04 D4.1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Hanáček</dc:creator>
  <cp:lastModifiedBy>Radovan Srnec</cp:lastModifiedBy>
  <cp:lastPrinted>2019-03-19T12:27:02Z</cp:lastPrinted>
  <dcterms:created xsi:type="dcterms:W3CDTF">2009-04-08T07:15:50Z</dcterms:created>
  <dcterms:modified xsi:type="dcterms:W3CDTF">2019-09-25T12:03:21Z</dcterms:modified>
</cp:coreProperties>
</file>